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ctrlProps/ctrlProp23.xml" ContentType="application/vnd.ms-excel.controlproperties+xml"/>
  <Override PartName="/xl/drawings/drawing10.xml" ContentType="application/vnd.openxmlformats-officedocument.drawing+xml"/>
  <Override PartName="/xl/ctrlProps/ctrlProp24.xml" ContentType="application/vnd.ms-excel.controlproperties+xml"/>
  <Override PartName="/xl/drawings/drawing11.xml" ContentType="application/vnd.openxmlformats-officedocument.drawing+xml"/>
  <Override PartName="/xl/ctrlProps/ctrlProp25.xml" ContentType="application/vnd.ms-excel.controlproperties+xml"/>
  <Override PartName="/xl/drawings/drawing12.xml" ContentType="application/vnd.openxmlformats-officedocument.drawing+xml"/>
  <Override PartName="/xl/ctrlProps/ctrlProp26.xml" ContentType="application/vnd.ms-excel.controlproperties+xml"/>
  <Override PartName="/xl/ctrlProps/ctrlProp2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updateLinks="never" codeName="ThisWorkbook" defaultThemeVersion="124226"/>
  <mc:AlternateContent xmlns:mc="http://schemas.openxmlformats.org/markup-compatibility/2006">
    <mc:Choice Requires="x15">
      <x15ac:absPath xmlns:x15ac="http://schemas.microsoft.com/office/spreadsheetml/2010/11/ac" url="D:\C&amp;M Itanagar\Itanagar\Pasighat\Roing\33 kv feeder\Bid Docs CC Package\Volume-III\Volume-III\"/>
    </mc:Choice>
  </mc:AlternateContent>
  <xr:revisionPtr revIDLastSave="0" documentId="13_ncr:1_{87AB1817-B7BC-40BC-AFA1-8051F62D14EC}" xr6:coauthVersionLast="47" xr6:coauthVersionMax="47" xr10:uidLastSave="{00000000-0000-0000-0000-000000000000}"/>
  <bookViews>
    <workbookView xWindow="-120" yWindow="-120" windowWidth="29040" windowHeight="15720" tabRatio="823" xr2:uid="{28D7F0CD-59B3-455C-BAD0-E3DED5F73065}"/>
  </bookViews>
  <sheets>
    <sheet name="Basic" sheetId="33" r:id="rId1"/>
    <sheet name="Cover" sheetId="1" r:id="rId2"/>
    <sheet name="Instructions" sheetId="32" r:id="rId3"/>
    <sheet name="Names of Bidder" sheetId="2" r:id="rId4"/>
    <sheet name="Bid Form 1st Envelope" sheetId="29" r:id="rId5"/>
    <sheet name="Attach-1" sheetId="30" state="hidden" r:id="rId6"/>
    <sheet name="Attach-2" sheetId="25" state="hidden" r:id="rId7"/>
    <sheet name="Attach 3(JV)" sheetId="43" r:id="rId8"/>
    <sheet name="Attach-3 (QR)" sheetId="41" r:id="rId9"/>
    <sheet name="Attach 3(QR)" sheetId="3" state="hidden" r:id="rId10"/>
    <sheet name="Attach 4" sheetId="5" r:id="rId11"/>
    <sheet name="Attach 4(A)" sheetId="6" r:id="rId12"/>
    <sheet name="Attach 4 (B)" sheetId="42" r:id="rId13"/>
    <sheet name="Attach 5" sheetId="35" r:id="rId14"/>
    <sheet name="Attach 5A" sheetId="34" r:id="rId15"/>
    <sheet name="Attach 6" sheetId="10" r:id="rId16"/>
    <sheet name="Attach 7" sheetId="36" r:id="rId17"/>
    <sheet name="Attach-8" sheetId="40" state="hidden" r:id="rId18"/>
    <sheet name="Attach 9" sheetId="44" r:id="rId19"/>
    <sheet name="Attach 10" sheetId="39" r:id="rId20"/>
    <sheet name="Attach 11" sheetId="13" r:id="rId21"/>
    <sheet name="Attach 12" sheetId="14" r:id="rId22"/>
    <sheet name="Attach 13" sheetId="15" r:id="rId23"/>
    <sheet name="Attach  14" sheetId="16" r:id="rId24"/>
    <sheet name="Attach 15" sheetId="17" r:id="rId25"/>
    <sheet name="Attach 16" sheetId="18" r:id="rId26"/>
    <sheet name="Attach 17 " sheetId="19" r:id="rId27"/>
    <sheet name="Attach 18" sheetId="20" state="hidden" r:id="rId28"/>
    <sheet name="Attach 19" sheetId="21" r:id="rId29"/>
    <sheet name="Attach 22" sheetId="27" state="hidden" r:id="rId30"/>
    <sheet name="Attach Checklist" sheetId="28"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23">#N/A</definedName>
    <definedName name="\A" localSheetId="19">#N/A</definedName>
    <definedName name="\A" localSheetId="21">#N/A</definedName>
    <definedName name="\A" localSheetId="26">#N/A</definedName>
    <definedName name="\A" localSheetId="27">#N/A</definedName>
    <definedName name="\A" localSheetId="29">#N/A</definedName>
    <definedName name="\A" localSheetId="7">#REF!</definedName>
    <definedName name="\A" localSheetId="10">#N/A</definedName>
    <definedName name="\A" localSheetId="12">#REF!</definedName>
    <definedName name="\A" localSheetId="11">#N/A</definedName>
    <definedName name="\A" localSheetId="18">#REF!</definedName>
    <definedName name="\A" localSheetId="30">#REF!</definedName>
    <definedName name="\A" localSheetId="5">#REF!</definedName>
    <definedName name="\A" localSheetId="6">#REF!</definedName>
    <definedName name="\A" localSheetId="8">#REF!</definedName>
    <definedName name="\A" localSheetId="17">#REF!</definedName>
    <definedName name="\A" localSheetId="0">#REF!</definedName>
    <definedName name="\A">#N/A</definedName>
    <definedName name="\aa">#REF!</definedName>
    <definedName name="\B" localSheetId="23">#N/A</definedName>
    <definedName name="\B" localSheetId="19">#N/A</definedName>
    <definedName name="\B" localSheetId="21">#N/A</definedName>
    <definedName name="\B" localSheetId="26">#N/A</definedName>
    <definedName name="\B" localSheetId="27">#N/A</definedName>
    <definedName name="\B" localSheetId="29">#N/A</definedName>
    <definedName name="\B" localSheetId="7">#REF!</definedName>
    <definedName name="\B" localSheetId="10">#N/A</definedName>
    <definedName name="\B" localSheetId="12">#REF!</definedName>
    <definedName name="\B" localSheetId="11">#N/A</definedName>
    <definedName name="\B" localSheetId="18">#REF!</definedName>
    <definedName name="\B" localSheetId="30">#REF!</definedName>
    <definedName name="\B" localSheetId="5">#REF!</definedName>
    <definedName name="\B" localSheetId="6">#REF!</definedName>
    <definedName name="\B" localSheetId="8">#REF!</definedName>
    <definedName name="\B" localSheetId="17">#REF!</definedName>
    <definedName name="\B" localSheetId="0">#REF!</definedName>
    <definedName name="\B">#N/A</definedName>
    <definedName name="\C" localSheetId="23">#N/A</definedName>
    <definedName name="\C" localSheetId="19">#N/A</definedName>
    <definedName name="\C" localSheetId="21">#N/A</definedName>
    <definedName name="\C" localSheetId="26">#N/A</definedName>
    <definedName name="\C" localSheetId="27">#N/A</definedName>
    <definedName name="\C" localSheetId="29">#N/A</definedName>
    <definedName name="\C" localSheetId="7">#REF!</definedName>
    <definedName name="\C" localSheetId="10">#N/A</definedName>
    <definedName name="\C" localSheetId="12">#REF!</definedName>
    <definedName name="\C" localSheetId="11">#N/A</definedName>
    <definedName name="\C" localSheetId="18">#REF!</definedName>
    <definedName name="\C" localSheetId="30">#REF!</definedName>
    <definedName name="\C" localSheetId="5">#REF!</definedName>
    <definedName name="\C" localSheetId="6">#REF!</definedName>
    <definedName name="\C" localSheetId="8">#REF!</definedName>
    <definedName name="\C" localSheetId="17">#REF!</definedName>
    <definedName name="\C" localSheetId="0">#REF!</definedName>
    <definedName name="\C">#N/A</definedName>
    <definedName name="\M" localSheetId="23">#N/A</definedName>
    <definedName name="\M" localSheetId="19">#N/A</definedName>
    <definedName name="\M" localSheetId="21">#N/A</definedName>
    <definedName name="\M" localSheetId="27">#N/A</definedName>
    <definedName name="\M" localSheetId="29">#N/A</definedName>
    <definedName name="\M" localSheetId="7">#REF!</definedName>
    <definedName name="\M" localSheetId="10">#N/A</definedName>
    <definedName name="\M" localSheetId="12">#REF!</definedName>
    <definedName name="\M" localSheetId="11">#N/A</definedName>
    <definedName name="\M" localSheetId="18">#REF!</definedName>
    <definedName name="\M" localSheetId="30">#REF!</definedName>
    <definedName name="\M" localSheetId="5">#REF!</definedName>
    <definedName name="\M" localSheetId="6">#REF!</definedName>
    <definedName name="\M" localSheetId="8">#REF!</definedName>
    <definedName name="\M" localSheetId="17">#REF!</definedName>
    <definedName name="\M" localSheetId="0">#REF!</definedName>
    <definedName name="\M">#N/A</definedName>
    <definedName name="\N" localSheetId="23">#N/A</definedName>
    <definedName name="\N" localSheetId="19">#N/A</definedName>
    <definedName name="\N" localSheetId="21">#N/A</definedName>
    <definedName name="\N" localSheetId="27">#N/A</definedName>
    <definedName name="\N" localSheetId="29">#N/A</definedName>
    <definedName name="\N" localSheetId="7">#REF!</definedName>
    <definedName name="\N" localSheetId="10">#N/A</definedName>
    <definedName name="\N" localSheetId="12">#REF!</definedName>
    <definedName name="\N" localSheetId="11">#N/A</definedName>
    <definedName name="\N" localSheetId="18">#REF!</definedName>
    <definedName name="\N" localSheetId="30">#REF!</definedName>
    <definedName name="\N" localSheetId="5">#REF!</definedName>
    <definedName name="\N" localSheetId="6">#REF!</definedName>
    <definedName name="\N" localSheetId="8">#REF!</definedName>
    <definedName name="\N" localSheetId="17">#REF!</definedName>
    <definedName name="\N" localSheetId="0">#REF!</definedName>
    <definedName name="\N">#N/A</definedName>
    <definedName name="\P" localSheetId="23">#N/A</definedName>
    <definedName name="\P" localSheetId="19">#N/A</definedName>
    <definedName name="\P" localSheetId="21">#N/A</definedName>
    <definedName name="\P" localSheetId="27">#N/A</definedName>
    <definedName name="\P" localSheetId="29">#N/A</definedName>
    <definedName name="\P" localSheetId="7">#REF!</definedName>
    <definedName name="\P" localSheetId="10">#N/A</definedName>
    <definedName name="\P" localSheetId="12">#REF!</definedName>
    <definedName name="\P" localSheetId="11">#N/A</definedName>
    <definedName name="\P" localSheetId="18">#REF!</definedName>
    <definedName name="\P" localSheetId="30">#REF!</definedName>
    <definedName name="\P" localSheetId="5">#REF!</definedName>
    <definedName name="\P" localSheetId="6">#REF!</definedName>
    <definedName name="\P" localSheetId="8">#REF!</definedName>
    <definedName name="\P" localSheetId="17">#REF!</definedName>
    <definedName name="\P" localSheetId="0">#REF!</definedName>
    <definedName name="\P">#N/A</definedName>
    <definedName name="\R" localSheetId="23">#N/A</definedName>
    <definedName name="\R" localSheetId="19">#N/A</definedName>
    <definedName name="\R" localSheetId="21">#N/A</definedName>
    <definedName name="\R" localSheetId="27">#N/A</definedName>
    <definedName name="\R" localSheetId="29">#N/A</definedName>
    <definedName name="\R" localSheetId="7">#REF!</definedName>
    <definedName name="\R" localSheetId="10">#N/A</definedName>
    <definedName name="\R" localSheetId="12">#REF!</definedName>
    <definedName name="\R" localSheetId="11">#N/A</definedName>
    <definedName name="\R" localSheetId="18">#REF!</definedName>
    <definedName name="\R" localSheetId="30">#REF!</definedName>
    <definedName name="\R" localSheetId="5">#REF!</definedName>
    <definedName name="\R" localSheetId="6">#REF!</definedName>
    <definedName name="\R" localSheetId="8">#REF!</definedName>
    <definedName name="\R" localSheetId="17">#REF!</definedName>
    <definedName name="\R" localSheetId="0">#REF!</definedName>
    <definedName name="\R">#N/A</definedName>
    <definedName name="\U" localSheetId="23">#N/A</definedName>
    <definedName name="\U" localSheetId="19">#N/A</definedName>
    <definedName name="\U" localSheetId="21">#N/A</definedName>
    <definedName name="\U" localSheetId="27">#N/A</definedName>
    <definedName name="\U" localSheetId="29">#N/A</definedName>
    <definedName name="\U" localSheetId="7">#REF!</definedName>
    <definedName name="\U" localSheetId="10">#N/A</definedName>
    <definedName name="\U" localSheetId="12">#REF!</definedName>
    <definedName name="\U" localSheetId="11">#N/A</definedName>
    <definedName name="\U" localSheetId="18">#REF!</definedName>
    <definedName name="\U" localSheetId="30">#REF!</definedName>
    <definedName name="\U" localSheetId="5">#REF!</definedName>
    <definedName name="\U" localSheetId="6">#REF!</definedName>
    <definedName name="\U" localSheetId="8">#REF!</definedName>
    <definedName name="\U" localSheetId="17">#REF!</definedName>
    <definedName name="\U" localSheetId="0">#REF!</definedName>
    <definedName name="\U">#N/A</definedName>
    <definedName name="\V" localSheetId="23">#N/A</definedName>
    <definedName name="\V" localSheetId="19">#N/A</definedName>
    <definedName name="\V" localSheetId="21">#N/A</definedName>
    <definedName name="\V" localSheetId="27">#N/A</definedName>
    <definedName name="\V" localSheetId="29">#N/A</definedName>
    <definedName name="\V" localSheetId="7">#REF!</definedName>
    <definedName name="\V" localSheetId="10">#N/A</definedName>
    <definedName name="\V" localSheetId="12">#REF!</definedName>
    <definedName name="\V" localSheetId="11">#N/A</definedName>
    <definedName name="\V" localSheetId="18">#REF!</definedName>
    <definedName name="\V" localSheetId="30">#REF!</definedName>
    <definedName name="\V" localSheetId="5">#REF!</definedName>
    <definedName name="\V" localSheetId="6">#REF!</definedName>
    <definedName name="\V" localSheetId="8">#REF!</definedName>
    <definedName name="\V" localSheetId="17">#REF!</definedName>
    <definedName name="\V" localSheetId="0">#REF!</definedName>
    <definedName name="\V">#N/A</definedName>
    <definedName name="\x">#REF!</definedName>
    <definedName name="ab" localSheetId="23">#N/A</definedName>
    <definedName name="ab" localSheetId="19">#N/A</definedName>
    <definedName name="ab" localSheetId="21">#N/A</definedName>
    <definedName name="ab" localSheetId="27">#N/A</definedName>
    <definedName name="ab" localSheetId="29">#N/A</definedName>
    <definedName name="ab" localSheetId="7">#REF!</definedName>
    <definedName name="ab" localSheetId="10">#N/A</definedName>
    <definedName name="ab" localSheetId="12">#REF!</definedName>
    <definedName name="ab" localSheetId="11">#N/A</definedName>
    <definedName name="ab" localSheetId="18">#REF!</definedName>
    <definedName name="ab" localSheetId="30">#REF!</definedName>
    <definedName name="ab" localSheetId="5">#REF!</definedName>
    <definedName name="ab" localSheetId="6">#REF!</definedName>
    <definedName name="ab" localSheetId="8">#REF!</definedName>
    <definedName name="ab" localSheetId="17">#REF!</definedName>
    <definedName name="ab" localSheetId="0">#REF!</definedName>
    <definedName name="ab">#N/A</definedName>
    <definedName name="abc">#REF!</definedName>
    <definedName name="biddername">#REF!</definedName>
    <definedName name="BL2A" localSheetId="7">#REF!</definedName>
    <definedName name="BL2A" localSheetId="12">#REF!</definedName>
    <definedName name="BL2A" localSheetId="18">#REF!</definedName>
    <definedName name="BL2A" localSheetId="8">'Attach-3 (QR)'!#REF!</definedName>
    <definedName name="BL2A">#N/A</definedName>
    <definedName name="BL2A2" localSheetId="7">#REF!</definedName>
    <definedName name="BL2A2" localSheetId="12">#REF!</definedName>
    <definedName name="BL2A2" localSheetId="18">#REF!</definedName>
    <definedName name="BL2A2" localSheetId="8">'Attach-3 (QR)'!#REF!</definedName>
    <definedName name="BL2A2">#N/A</definedName>
    <definedName name="BL2AA" localSheetId="7">#REF!</definedName>
    <definedName name="BL2AA" localSheetId="12">#REF!</definedName>
    <definedName name="BL2AA" localSheetId="18">#REF!</definedName>
    <definedName name="BL2AA" localSheetId="8">'Attach-3 (QR)'!#REF!</definedName>
    <definedName name="BL2AA">#N/A</definedName>
    <definedName name="BL2AAA" localSheetId="26">'[1]Attach QR'!$J$785</definedName>
    <definedName name="BL2AAA" localSheetId="7">#REF!</definedName>
    <definedName name="BL2AAA" localSheetId="12">#REF!</definedName>
    <definedName name="BL2AAA" localSheetId="18">#REF!</definedName>
    <definedName name="BL2AAA" localSheetId="30">#REF!</definedName>
    <definedName name="BL2AAA" localSheetId="5">#REF!</definedName>
    <definedName name="BL2AAA" localSheetId="6">#REF!</definedName>
    <definedName name="BL2AAA" localSheetId="8">'Attach-3 (QR)'!#REF!</definedName>
    <definedName name="BL2AAA" localSheetId="17">#REF!</definedName>
    <definedName name="BL2AAA" localSheetId="0">#REF!</definedName>
    <definedName name="BL2AAA">#N/A</definedName>
    <definedName name="BL2B" localSheetId="7">#REF!</definedName>
    <definedName name="BL2B" localSheetId="12">#REF!</definedName>
    <definedName name="BL2B" localSheetId="18">#REF!</definedName>
    <definedName name="BL2B" localSheetId="8">'Attach-3 (QR)'!#REF!</definedName>
    <definedName name="BL2B">#N/A</definedName>
    <definedName name="BL2BB" localSheetId="7">#REF!</definedName>
    <definedName name="BL2BB" localSheetId="12">#REF!</definedName>
    <definedName name="BL2BB" localSheetId="18">#REF!</definedName>
    <definedName name="BL2BB" localSheetId="8">'Attach-3 (QR)'!#REF!</definedName>
    <definedName name="BL2BB">#N/A</definedName>
    <definedName name="BL2BBB" localSheetId="26">'[1]Attach QR'!$K$785</definedName>
    <definedName name="BL2BBB" localSheetId="7">#REF!</definedName>
    <definedName name="BL2BBB" localSheetId="12">#REF!</definedName>
    <definedName name="BL2BBB" localSheetId="18">#REF!</definedName>
    <definedName name="BL2BBB" localSheetId="30">#REF!</definedName>
    <definedName name="BL2BBB" localSheetId="5">#REF!</definedName>
    <definedName name="BL2BBB" localSheetId="6">#REF!</definedName>
    <definedName name="BL2BBB" localSheetId="8">'Attach-3 (QR)'!#REF!</definedName>
    <definedName name="BL2BBB" localSheetId="17">#REF!</definedName>
    <definedName name="BL2BBB" localSheetId="0">#REF!</definedName>
    <definedName name="BL2BBB">#N/A</definedName>
    <definedName name="BL2C" localSheetId="7">#REF!</definedName>
    <definedName name="BL2C" localSheetId="12">#REF!</definedName>
    <definedName name="BL2C" localSheetId="18">#REF!</definedName>
    <definedName name="BL2C" localSheetId="8">'Attach-3 (QR)'!#REF!</definedName>
    <definedName name="BL2C">#N/A</definedName>
    <definedName name="BL2CC" localSheetId="7">#REF!</definedName>
    <definedName name="BL2CC" localSheetId="12">#REF!</definedName>
    <definedName name="BL2CC" localSheetId="18">#REF!</definedName>
    <definedName name="BL2CC" localSheetId="8">'Attach-3 (QR)'!#REF!</definedName>
    <definedName name="BL2CC">#N/A</definedName>
    <definedName name="BL2CCC" localSheetId="26">'[1]Attach QR'!$L$785</definedName>
    <definedName name="BL2CCC" localSheetId="7">#REF!</definedName>
    <definedName name="BL2CCC" localSheetId="12">#REF!</definedName>
    <definedName name="BL2CCC" localSheetId="18">#REF!</definedName>
    <definedName name="BL2CCC" localSheetId="30">#REF!</definedName>
    <definedName name="BL2CCC" localSheetId="5">#REF!</definedName>
    <definedName name="BL2CCC" localSheetId="6">#REF!</definedName>
    <definedName name="BL2CCC" localSheetId="8">'Attach-3 (QR)'!#REF!</definedName>
    <definedName name="BL2CCC" localSheetId="17">#REF!</definedName>
    <definedName name="BL2CCC" localSheetId="0">#REF!</definedName>
    <definedName name="BL2CCC">#N/A</definedName>
    <definedName name="BL3A" localSheetId="7">#REF!</definedName>
    <definedName name="BL3A" localSheetId="12">#REF!</definedName>
    <definedName name="BL3A" localSheetId="18">#REF!</definedName>
    <definedName name="BL3A" localSheetId="8">'Attach-3 (QR)'!#REF!</definedName>
    <definedName name="BL3A">#N/A</definedName>
    <definedName name="BL3AA" localSheetId="7">#REF!</definedName>
    <definedName name="BL3AA" localSheetId="12">#REF!</definedName>
    <definedName name="BL3AA" localSheetId="18">#REF!</definedName>
    <definedName name="BL3AA" localSheetId="8">'Attach-3 (QR)'!#REF!</definedName>
    <definedName name="BL3AA">#N/A</definedName>
    <definedName name="BL3AAA" localSheetId="26">'[1]Attach QR'!$J$788</definedName>
    <definedName name="BL3AAA" localSheetId="7">#REF!</definedName>
    <definedName name="BL3AAA" localSheetId="12">#REF!</definedName>
    <definedName name="BL3AAA" localSheetId="18">#REF!</definedName>
    <definedName name="BL3AAA" localSheetId="30">#REF!</definedName>
    <definedName name="BL3AAA" localSheetId="5">#REF!</definedName>
    <definedName name="BL3AAA" localSheetId="6">#REF!</definedName>
    <definedName name="BL3AAA" localSheetId="8">'Attach-3 (QR)'!#REF!</definedName>
    <definedName name="BL3AAA" localSheetId="17">#REF!</definedName>
    <definedName name="BL3AAA" localSheetId="0">#REF!</definedName>
    <definedName name="BL3AAA">#N/A</definedName>
    <definedName name="BL3B" localSheetId="7">#REF!</definedName>
    <definedName name="BL3B" localSheetId="12">#REF!</definedName>
    <definedName name="BL3B" localSheetId="18">#REF!</definedName>
    <definedName name="BL3B" localSheetId="8">'Attach-3 (QR)'!#REF!</definedName>
    <definedName name="BL3B">#N/A</definedName>
    <definedName name="BL3BB" localSheetId="7">#REF!</definedName>
    <definedName name="BL3BB" localSheetId="12">#REF!</definedName>
    <definedName name="BL3BB" localSheetId="18">#REF!</definedName>
    <definedName name="BL3BB" localSheetId="8">'Attach-3 (QR)'!#REF!</definedName>
    <definedName name="BL3BB">#N/A</definedName>
    <definedName name="BL3BBB" localSheetId="26">'[1]Attach QR'!$K$788</definedName>
    <definedName name="BL3BBB" localSheetId="7">#REF!</definedName>
    <definedName name="BL3BBB" localSheetId="12">#REF!</definedName>
    <definedName name="BL3BBB" localSheetId="18">#REF!</definedName>
    <definedName name="BL3BBB" localSheetId="30">#REF!</definedName>
    <definedName name="BL3BBB" localSheetId="5">#REF!</definedName>
    <definedName name="BL3BBB" localSheetId="6">#REF!</definedName>
    <definedName name="BL3BBB" localSheetId="8">'Attach-3 (QR)'!#REF!</definedName>
    <definedName name="BL3BBB" localSheetId="17">#REF!</definedName>
    <definedName name="BL3BBB" localSheetId="0">#REF!</definedName>
    <definedName name="BL3BBB">#N/A</definedName>
    <definedName name="BL3C" localSheetId="7">#REF!</definedName>
    <definedName name="BL3C" localSheetId="12">#REF!</definedName>
    <definedName name="BL3C" localSheetId="18">#REF!</definedName>
    <definedName name="BL3C" localSheetId="8">'Attach-3 (QR)'!#REF!</definedName>
    <definedName name="BL3C">#N/A</definedName>
    <definedName name="BL3CC" localSheetId="7">#REF!</definedName>
    <definedName name="BL3CC" localSheetId="12">#REF!</definedName>
    <definedName name="BL3CC" localSheetId="18">#REF!</definedName>
    <definedName name="BL3CC" localSheetId="8">'Attach-3 (QR)'!#REF!</definedName>
    <definedName name="BL3CC">#N/A</definedName>
    <definedName name="BL3CCC" localSheetId="26">'[1]Attach QR'!$L$788</definedName>
    <definedName name="BL3CCC" localSheetId="7">#REF!</definedName>
    <definedName name="BL3CCC" localSheetId="12">#REF!</definedName>
    <definedName name="BL3CCC" localSheetId="18">#REF!</definedName>
    <definedName name="BL3CCC" localSheetId="30">#REF!</definedName>
    <definedName name="BL3CCC" localSheetId="5">#REF!</definedName>
    <definedName name="BL3CCC" localSheetId="6">#REF!</definedName>
    <definedName name="BL3CCC" localSheetId="8">'Attach-3 (QR)'!#REF!</definedName>
    <definedName name="BL3CCC" localSheetId="17">#REF!</definedName>
    <definedName name="BL3CCC" localSheetId="0">#REF!</definedName>
    <definedName name="BL3CCC">#N/A</definedName>
    <definedName name="BL4A" localSheetId="7">#REF!</definedName>
    <definedName name="BL4A" localSheetId="12">#REF!</definedName>
    <definedName name="BL4A" localSheetId="18">#REF!</definedName>
    <definedName name="BL4A" localSheetId="8">'Attach-3 (QR)'!#REF!</definedName>
    <definedName name="BL4A">#N/A</definedName>
    <definedName name="BL4AA" localSheetId="7">#REF!</definedName>
    <definedName name="BL4AA" localSheetId="12">#REF!</definedName>
    <definedName name="BL4AA" localSheetId="18">#REF!</definedName>
    <definedName name="BL4AA" localSheetId="8">'Attach-3 (QR)'!#REF!</definedName>
    <definedName name="BL4AA">#N/A</definedName>
    <definedName name="BL4AAA" localSheetId="26">'[1]Attach QR'!$J$791</definedName>
    <definedName name="BL4AAA" localSheetId="7">#REF!</definedName>
    <definedName name="BL4AAA" localSheetId="12">#REF!</definedName>
    <definedName name="BL4AAA" localSheetId="18">#REF!</definedName>
    <definedName name="BL4AAA" localSheetId="30">#REF!</definedName>
    <definedName name="BL4AAA" localSheetId="5">#REF!</definedName>
    <definedName name="BL4AAA" localSheetId="6">#REF!</definedName>
    <definedName name="BL4AAA" localSheetId="8">'Attach-3 (QR)'!#REF!</definedName>
    <definedName name="BL4AAA" localSheetId="17">#REF!</definedName>
    <definedName name="BL4AAA" localSheetId="0">#REF!</definedName>
    <definedName name="BL4AAA">#N/A</definedName>
    <definedName name="BL4B" localSheetId="7">#REF!</definedName>
    <definedName name="BL4B" localSheetId="12">#REF!</definedName>
    <definedName name="BL4B" localSheetId="18">#REF!</definedName>
    <definedName name="BL4B" localSheetId="8">'Attach-3 (QR)'!#REF!</definedName>
    <definedName name="BL4B">#N/A</definedName>
    <definedName name="BL4BB" localSheetId="7">#REF!</definedName>
    <definedName name="BL4BB" localSheetId="12">#REF!</definedName>
    <definedName name="BL4BB" localSheetId="18">#REF!</definedName>
    <definedName name="BL4BB" localSheetId="8">'Attach-3 (QR)'!#REF!</definedName>
    <definedName name="BL4BB">#N/A</definedName>
    <definedName name="BL4BBB" localSheetId="26">'[1]Attach QR'!$K$791</definedName>
    <definedName name="BL4BBB" localSheetId="7">#REF!</definedName>
    <definedName name="BL4BBB" localSheetId="12">#REF!</definedName>
    <definedName name="BL4BBB" localSheetId="18">#REF!</definedName>
    <definedName name="BL4BBB" localSheetId="30">#REF!</definedName>
    <definedName name="BL4BBB" localSheetId="5">#REF!</definedName>
    <definedName name="BL4BBB" localSheetId="6">#REF!</definedName>
    <definedName name="BL4BBB" localSheetId="8">'Attach-3 (QR)'!#REF!</definedName>
    <definedName name="BL4BBB" localSheetId="17">#REF!</definedName>
    <definedName name="BL4BBB" localSheetId="0">#REF!</definedName>
    <definedName name="BL4BBB">#N/A</definedName>
    <definedName name="BL4C" localSheetId="7">#REF!</definedName>
    <definedName name="BL4C" localSheetId="12">#REF!</definedName>
    <definedName name="BL4C" localSheetId="18">#REF!</definedName>
    <definedName name="BL4C" localSheetId="8">'Attach-3 (QR)'!#REF!</definedName>
    <definedName name="BL4C">#N/A</definedName>
    <definedName name="BL4CC" localSheetId="7">#REF!</definedName>
    <definedName name="BL4CC" localSheetId="12">#REF!</definedName>
    <definedName name="BL4CC" localSheetId="18">#REF!</definedName>
    <definedName name="BL4CC" localSheetId="8">'Attach-3 (QR)'!#REF!</definedName>
    <definedName name="BL4CC">#N/A</definedName>
    <definedName name="BL4CCC" localSheetId="26">'[1]Attach QR'!$L$791</definedName>
    <definedName name="BL4CCC" localSheetId="7">#REF!</definedName>
    <definedName name="BL4CCC" localSheetId="12">#REF!</definedName>
    <definedName name="BL4CCC" localSheetId="18">#REF!</definedName>
    <definedName name="BL4CCC" localSheetId="30">#REF!</definedName>
    <definedName name="BL4CCC" localSheetId="5">#REF!</definedName>
    <definedName name="BL4CCC" localSheetId="6">#REF!</definedName>
    <definedName name="BL4CCC" localSheetId="8">'Attach-3 (QR)'!#REF!</definedName>
    <definedName name="BL4CCC" localSheetId="17">#REF!</definedName>
    <definedName name="BL4CCC" localSheetId="0">#REF!</definedName>
    <definedName name="BL4CCC">#N/A</definedName>
    <definedName name="BL5A" localSheetId="7">#REF!</definedName>
    <definedName name="BL5A" localSheetId="12">#REF!</definedName>
    <definedName name="BL5A" localSheetId="18">#REF!</definedName>
    <definedName name="BL5A" localSheetId="8">'Attach-3 (QR)'!#REF!</definedName>
    <definedName name="BL5A">#N/A</definedName>
    <definedName name="BL5AA" localSheetId="7">#REF!</definedName>
    <definedName name="BL5AA" localSheetId="12">#REF!</definedName>
    <definedName name="BL5AA" localSheetId="18">#REF!</definedName>
    <definedName name="BL5AA" localSheetId="8">'Attach-3 (QR)'!#REF!</definedName>
    <definedName name="BL5AA">#N/A</definedName>
    <definedName name="BL5AAA" localSheetId="26">'[1]Attach QR'!$J$794</definedName>
    <definedName name="BL5AAA" localSheetId="7">#REF!</definedName>
    <definedName name="BL5AAA" localSheetId="12">#REF!</definedName>
    <definedName name="BL5AAA" localSheetId="18">#REF!</definedName>
    <definedName name="BL5AAA" localSheetId="30">#REF!</definedName>
    <definedName name="BL5AAA" localSheetId="5">#REF!</definedName>
    <definedName name="BL5AAA" localSheetId="6">#REF!</definedName>
    <definedName name="BL5AAA" localSheetId="8">'Attach-3 (QR)'!#REF!</definedName>
    <definedName name="BL5AAA" localSheetId="17">#REF!</definedName>
    <definedName name="BL5AAA" localSheetId="0">#REF!</definedName>
    <definedName name="BL5AAA">#N/A</definedName>
    <definedName name="BL5B" localSheetId="7">#REF!</definedName>
    <definedName name="BL5B" localSheetId="12">#REF!</definedName>
    <definedName name="BL5B" localSheetId="18">#REF!</definedName>
    <definedName name="BL5B" localSheetId="8">'Attach-3 (QR)'!#REF!</definedName>
    <definedName name="BL5B">#N/A</definedName>
    <definedName name="BL5BB" localSheetId="7">#REF!</definedName>
    <definedName name="BL5BB" localSheetId="12">#REF!</definedName>
    <definedName name="BL5BB" localSheetId="18">#REF!</definedName>
    <definedName name="BL5BB" localSheetId="8">'Attach-3 (QR)'!#REF!</definedName>
    <definedName name="BL5BB">#N/A</definedName>
    <definedName name="BL5BBB" localSheetId="26">'[1]Attach QR'!$K$794</definedName>
    <definedName name="BL5BBB" localSheetId="7">#REF!</definedName>
    <definedName name="BL5BBB" localSheetId="12">#REF!</definedName>
    <definedName name="BL5BBB" localSheetId="18">#REF!</definedName>
    <definedName name="BL5BBB" localSheetId="30">#REF!</definedName>
    <definedName name="BL5BBB" localSheetId="5">#REF!</definedName>
    <definedName name="BL5BBB" localSheetId="6">#REF!</definedName>
    <definedName name="BL5BBB" localSheetId="8">'Attach-3 (QR)'!#REF!</definedName>
    <definedName name="BL5BBB" localSheetId="17">#REF!</definedName>
    <definedName name="BL5BBB" localSheetId="0">#REF!</definedName>
    <definedName name="BL5BBB">#N/A</definedName>
    <definedName name="BL5C" localSheetId="7">#REF!</definedName>
    <definedName name="BL5C" localSheetId="12">#REF!</definedName>
    <definedName name="BL5C" localSheetId="18">#REF!</definedName>
    <definedName name="BL5C" localSheetId="8">'Attach-3 (QR)'!#REF!</definedName>
    <definedName name="BL5C">#N/A</definedName>
    <definedName name="BL5CC" localSheetId="7">#REF!</definedName>
    <definedName name="BL5CC" localSheetId="12">#REF!</definedName>
    <definedName name="BL5CC" localSheetId="18">#REF!</definedName>
    <definedName name="BL5CC" localSheetId="8">'Attach-3 (QR)'!#REF!</definedName>
    <definedName name="BL5CC">#N/A</definedName>
    <definedName name="BL5CCC" localSheetId="26">'[1]Attach QR'!$L$794</definedName>
    <definedName name="BL5CCC" localSheetId="7">#REF!</definedName>
    <definedName name="BL5CCC" localSheetId="12">#REF!</definedName>
    <definedName name="BL5CCC" localSheetId="18">#REF!</definedName>
    <definedName name="BL5CCC" localSheetId="30">#REF!</definedName>
    <definedName name="BL5CCC" localSheetId="5">#REF!</definedName>
    <definedName name="BL5CCC" localSheetId="6">#REF!</definedName>
    <definedName name="BL5CCC" localSheetId="8">'Attach-3 (QR)'!#REF!</definedName>
    <definedName name="BL5CCC" localSheetId="17">#REF!</definedName>
    <definedName name="BL5CCC" localSheetId="0">#REF!</definedName>
    <definedName name="BL5CCC">#N/A</definedName>
    <definedName name="CAPA1" localSheetId="23">#N/A</definedName>
    <definedName name="CAPA1" localSheetId="19">#N/A</definedName>
    <definedName name="CAPA1" localSheetId="21">#N/A</definedName>
    <definedName name="CAPA1" localSheetId="29">#N/A</definedName>
    <definedName name="CAPA1" localSheetId="7">#REF!</definedName>
    <definedName name="CAPA1" localSheetId="10">#N/A</definedName>
    <definedName name="CAPA1" localSheetId="12">#REF!</definedName>
    <definedName name="CAPA1" localSheetId="11">#N/A</definedName>
    <definedName name="CAPA1" localSheetId="18">#REF!</definedName>
    <definedName name="CAPA1" localSheetId="8">'Attach-3 (QR)'!#REF!</definedName>
    <definedName name="CAPA1">#N/A</definedName>
    <definedName name="CAPA11" localSheetId="23">#N/A</definedName>
    <definedName name="CAPA11" localSheetId="19">#N/A</definedName>
    <definedName name="CAPA11" localSheetId="21">#N/A</definedName>
    <definedName name="CAPA11" localSheetId="29">#N/A</definedName>
    <definedName name="CAPA11" localSheetId="7">#REF!</definedName>
    <definedName name="CAPA11" localSheetId="10">#N/A</definedName>
    <definedName name="CAPA11" localSheetId="12">#REF!</definedName>
    <definedName name="CAPA11" localSheetId="11">#N/A</definedName>
    <definedName name="CAPA11" localSheetId="18">#REF!</definedName>
    <definedName name="CAPA11" localSheetId="8">'Attach-3 (QR)'!#REF!</definedName>
    <definedName name="CAPA11">#N/A</definedName>
    <definedName name="CAPA111" localSheetId="23">#N/A</definedName>
    <definedName name="CAPA111" localSheetId="19">#N/A</definedName>
    <definedName name="CAPA111" localSheetId="21">#N/A</definedName>
    <definedName name="CAPA111" localSheetId="26">'[1]Attach QR'!$F$505</definedName>
    <definedName name="CAPA111" localSheetId="29">#N/A</definedName>
    <definedName name="CAPA111" localSheetId="7">#REF!</definedName>
    <definedName name="CAPA111" localSheetId="10">#N/A</definedName>
    <definedName name="CAPA111" localSheetId="12">#REF!</definedName>
    <definedName name="CAPA111" localSheetId="11">#N/A</definedName>
    <definedName name="CAPA111" localSheetId="18">#REF!</definedName>
    <definedName name="CAPA111" localSheetId="30">#REF!</definedName>
    <definedName name="CAPA111" localSheetId="5">#REF!</definedName>
    <definedName name="CAPA111" localSheetId="6">#REF!</definedName>
    <definedName name="CAPA111" localSheetId="8">'Attach-3 (QR)'!#REF!</definedName>
    <definedName name="CAPA111" localSheetId="17">#REF!</definedName>
    <definedName name="CAPA111" localSheetId="0">#REF!</definedName>
    <definedName name="CAPA111">#N/A</definedName>
    <definedName name="CAPA2" localSheetId="23">#N/A</definedName>
    <definedName name="CAPA2" localSheetId="19">#N/A</definedName>
    <definedName name="CAPA2" localSheetId="21">#N/A</definedName>
    <definedName name="CAPA2" localSheetId="29">#N/A</definedName>
    <definedName name="CAPA2" localSheetId="7">#REF!</definedName>
    <definedName name="CAPA2" localSheetId="10">#N/A</definedName>
    <definedName name="CAPA2" localSheetId="12">#REF!</definedName>
    <definedName name="CAPA2" localSheetId="11">#N/A</definedName>
    <definedName name="CAPA2" localSheetId="18">#REF!</definedName>
    <definedName name="CAPA2" localSheetId="8">'Attach-3 (QR)'!#REF!</definedName>
    <definedName name="CAPA2">#N/A</definedName>
    <definedName name="CAPA22" localSheetId="23">#N/A</definedName>
    <definedName name="CAPA22" localSheetId="19">#N/A</definedName>
    <definedName name="CAPA22" localSheetId="21">#N/A</definedName>
    <definedName name="CAPA22" localSheetId="29">#N/A</definedName>
    <definedName name="CAPA22" localSheetId="7">#REF!</definedName>
    <definedName name="CAPA22" localSheetId="10">#N/A</definedName>
    <definedName name="CAPA22" localSheetId="12">#REF!</definedName>
    <definedName name="CAPA22" localSheetId="11">#N/A</definedName>
    <definedName name="CAPA22" localSheetId="18">#REF!</definedName>
    <definedName name="CAPA22" localSheetId="8">'Attach-3 (QR)'!#REF!</definedName>
    <definedName name="CAPA22">#N/A</definedName>
    <definedName name="CAPA222" localSheetId="23">#N/A</definedName>
    <definedName name="CAPA222" localSheetId="19">#N/A</definedName>
    <definedName name="CAPA222" localSheetId="21">#N/A</definedName>
    <definedName name="CAPA222" localSheetId="26">'[1]Attach QR'!$I$505</definedName>
    <definedName name="CAPA222" localSheetId="29">#N/A</definedName>
    <definedName name="CAPA222" localSheetId="7">#REF!</definedName>
    <definedName name="CAPA222" localSheetId="10">#N/A</definedName>
    <definedName name="CAPA222" localSheetId="12">#REF!</definedName>
    <definedName name="CAPA222" localSheetId="11">#N/A</definedName>
    <definedName name="CAPA222" localSheetId="18">#REF!</definedName>
    <definedName name="CAPA222" localSheetId="30">#REF!</definedName>
    <definedName name="CAPA222" localSheetId="5">#REF!</definedName>
    <definedName name="CAPA222" localSheetId="6">#REF!</definedName>
    <definedName name="CAPA222" localSheetId="8">'Attach-3 (QR)'!#REF!</definedName>
    <definedName name="CAPA222" localSheetId="17">#REF!</definedName>
    <definedName name="CAPA222" localSheetId="0">#REF!</definedName>
    <definedName name="CAPA222">#N/A</definedName>
    <definedName name="CAPA3" localSheetId="23">#N/A</definedName>
    <definedName name="CAPA3" localSheetId="19">#N/A</definedName>
    <definedName name="CAPA3" localSheetId="21">#N/A</definedName>
    <definedName name="CAPA3" localSheetId="29">#N/A</definedName>
    <definedName name="CAPA3" localSheetId="7">#REF!</definedName>
    <definedName name="CAPA3" localSheetId="10">#N/A</definedName>
    <definedName name="CAPA3" localSheetId="12">#REF!</definedName>
    <definedName name="CAPA3" localSheetId="11">#N/A</definedName>
    <definedName name="CAPA3" localSheetId="18">#REF!</definedName>
    <definedName name="CAPA3" localSheetId="8">'Attach-3 (QR)'!#REF!</definedName>
    <definedName name="CAPA3">#N/A</definedName>
    <definedName name="CAPA33" localSheetId="23">#N/A</definedName>
    <definedName name="CAPA33" localSheetId="19">#N/A</definedName>
    <definedName name="CAPA33" localSheetId="21">#N/A</definedName>
    <definedName name="CAPA33" localSheetId="29">#N/A</definedName>
    <definedName name="CAPA33" localSheetId="7">#REF!</definedName>
    <definedName name="CAPA33" localSheetId="10">#N/A</definedName>
    <definedName name="CAPA33" localSheetId="12">#REF!</definedName>
    <definedName name="CAPA33" localSheetId="11">#N/A</definedName>
    <definedName name="CAPA33" localSheetId="18">#REF!</definedName>
    <definedName name="CAPA33" localSheetId="8">'Attach-3 (QR)'!#REF!</definedName>
    <definedName name="CAPA33">#N/A</definedName>
    <definedName name="CAPA333" localSheetId="23">#N/A</definedName>
    <definedName name="CAPA333" localSheetId="19">#N/A</definedName>
    <definedName name="CAPA333" localSheetId="21">#N/A</definedName>
    <definedName name="CAPA333" localSheetId="26">'[1]Attach QR'!$G$651</definedName>
    <definedName name="CAPA333" localSheetId="29">#N/A</definedName>
    <definedName name="CAPA333" localSheetId="7">#REF!</definedName>
    <definedName name="CAPA333" localSheetId="10">#N/A</definedName>
    <definedName name="CAPA333" localSheetId="12">#REF!</definedName>
    <definedName name="CAPA333" localSheetId="11">#N/A</definedName>
    <definedName name="CAPA333" localSheetId="18">#REF!</definedName>
    <definedName name="CAPA333" localSheetId="30">#REF!</definedName>
    <definedName name="CAPA333" localSheetId="5">#REF!</definedName>
    <definedName name="CAPA333" localSheetId="6">#REF!</definedName>
    <definedName name="CAPA333" localSheetId="8">'Attach-3 (QR)'!#REF!</definedName>
    <definedName name="CAPA333" localSheetId="17">#REF!</definedName>
    <definedName name="CAPA333" localSheetId="0">#REF!</definedName>
    <definedName name="CAPA333">#N/A</definedName>
    <definedName name="CAPA4" localSheetId="23">#N/A</definedName>
    <definedName name="CAPA4" localSheetId="19">#N/A</definedName>
    <definedName name="CAPA4" localSheetId="21">#N/A</definedName>
    <definedName name="CAPA4" localSheetId="29">#N/A</definedName>
    <definedName name="CAPA4" localSheetId="7">#REF!</definedName>
    <definedName name="CAPA4" localSheetId="10">#N/A</definedName>
    <definedName name="CAPA4" localSheetId="12">#REF!</definedName>
    <definedName name="CAPA4" localSheetId="11">#N/A</definedName>
    <definedName name="CAPA4" localSheetId="18">#REF!</definedName>
    <definedName name="CAPA4" localSheetId="8">'Attach-3 (QR)'!#REF!</definedName>
    <definedName name="CAPA4">#N/A</definedName>
    <definedName name="CAPA44" localSheetId="23">#N/A</definedName>
    <definedName name="CAPA44" localSheetId="19">#N/A</definedName>
    <definedName name="CAPA44" localSheetId="21">#N/A</definedName>
    <definedName name="CAPA44" localSheetId="29">#N/A</definedName>
    <definedName name="CAPA44" localSheetId="7">#REF!</definedName>
    <definedName name="CAPA44" localSheetId="10">#N/A</definedName>
    <definedName name="CAPA44" localSheetId="12">#REF!</definedName>
    <definedName name="CAPA44" localSheetId="11">#N/A</definedName>
    <definedName name="CAPA44" localSheetId="18">#REF!</definedName>
    <definedName name="CAPA44" localSheetId="8">'Attach-3 (QR)'!#REF!</definedName>
    <definedName name="CAPA44">#N/A</definedName>
    <definedName name="CAPA444" localSheetId="23">#N/A</definedName>
    <definedName name="CAPA444" localSheetId="19">#N/A</definedName>
    <definedName name="CAPA444" localSheetId="21">#N/A</definedName>
    <definedName name="CAPA444" localSheetId="26">'[1]Attach QR'!$I$651</definedName>
    <definedName name="CAPA444" localSheetId="29">#N/A</definedName>
    <definedName name="CAPA444" localSheetId="7">#REF!</definedName>
    <definedName name="CAPA444" localSheetId="10">#N/A</definedName>
    <definedName name="CAPA444" localSheetId="12">#REF!</definedName>
    <definedName name="CAPA444" localSheetId="11">#N/A</definedName>
    <definedName name="CAPA444" localSheetId="18">#REF!</definedName>
    <definedName name="CAPA444" localSheetId="30">#REF!</definedName>
    <definedName name="CAPA444" localSheetId="5">#REF!</definedName>
    <definedName name="CAPA444" localSheetId="6">#REF!</definedName>
    <definedName name="CAPA444" localSheetId="8">'Attach-3 (QR)'!#REF!</definedName>
    <definedName name="CAPA444" localSheetId="17">#REF!</definedName>
    <definedName name="CAPA444" localSheetId="0">#REF!</definedName>
    <definedName name="CAPA444">#N/A</definedName>
    <definedName name="CAPA7" localSheetId="23">#N/A</definedName>
    <definedName name="CAPA7" localSheetId="19">#N/A</definedName>
    <definedName name="CAPA7" localSheetId="21">#N/A</definedName>
    <definedName name="CAPA7" localSheetId="29">#N/A</definedName>
    <definedName name="CAPA7" localSheetId="7">#REF!</definedName>
    <definedName name="CAPA7" localSheetId="10">#N/A</definedName>
    <definedName name="CAPA7" localSheetId="12">#REF!</definedName>
    <definedName name="CAPA7" localSheetId="11">#N/A</definedName>
    <definedName name="CAPA7" localSheetId="18">#REF!</definedName>
    <definedName name="CAPA7" localSheetId="8">'Attach-3 (QR)'!#REF!</definedName>
    <definedName name="CAPA7">#N/A</definedName>
    <definedName name="CAPA77" localSheetId="23">#N/A</definedName>
    <definedName name="CAPA77" localSheetId="19">#N/A</definedName>
    <definedName name="CAPA77" localSheetId="21">#N/A</definedName>
    <definedName name="CAPA77" localSheetId="29">#N/A</definedName>
    <definedName name="CAPA77" localSheetId="7">#REF!</definedName>
    <definedName name="CAPA77" localSheetId="10">#N/A</definedName>
    <definedName name="CAPA77" localSheetId="12">#REF!</definedName>
    <definedName name="CAPA77" localSheetId="11">#N/A</definedName>
    <definedName name="CAPA77" localSheetId="18">#REF!</definedName>
    <definedName name="CAPA77" localSheetId="8">'Attach-3 (QR)'!#REF!</definedName>
    <definedName name="CAPA77">#N/A</definedName>
    <definedName name="CAPA777" localSheetId="23">#N/A</definedName>
    <definedName name="CAPA777" localSheetId="19">#N/A</definedName>
    <definedName name="CAPA777" localSheetId="21">#N/A</definedName>
    <definedName name="CAPA777" localSheetId="26">'[1]Attach QR'!$D$505</definedName>
    <definedName name="CAPA777" localSheetId="29">#N/A</definedName>
    <definedName name="CAPA777" localSheetId="7">#REF!</definedName>
    <definedName name="CAPA777" localSheetId="10">#N/A</definedName>
    <definedName name="CAPA777" localSheetId="12">#REF!</definedName>
    <definedName name="CAPA777" localSheetId="11">#N/A</definedName>
    <definedName name="CAPA777" localSheetId="18">#REF!</definedName>
    <definedName name="CAPA777" localSheetId="30">#REF!</definedName>
    <definedName name="CAPA777" localSheetId="5">#REF!</definedName>
    <definedName name="CAPA777" localSheetId="6">#REF!</definedName>
    <definedName name="CAPA777" localSheetId="8">'Attach-3 (QR)'!#REF!</definedName>
    <definedName name="CAPA777" localSheetId="17">#REF!</definedName>
    <definedName name="CAPA777" localSheetId="0">#REF!</definedName>
    <definedName name="CAPA777">#N/A</definedName>
    <definedName name="COO" localSheetId="8">'[2]Sch-1a'!#REF!</definedName>
    <definedName name="COO">'[3]Sch-1a'!#REF!</definedName>
    <definedName name="date" localSheetId="8">#REF!</definedName>
    <definedName name="date">#REF!</definedName>
    <definedName name="iii">#REF!</definedName>
    <definedName name="LA" localSheetId="23">#N/A</definedName>
    <definedName name="LA" localSheetId="19">#N/A</definedName>
    <definedName name="LA" localSheetId="21">#N/A</definedName>
    <definedName name="LA" localSheetId="29">#N/A</definedName>
    <definedName name="LA" localSheetId="7">#REF!</definedName>
    <definedName name="LA" localSheetId="10">#N/A</definedName>
    <definedName name="LA" localSheetId="12">#REF!</definedName>
    <definedName name="LA" localSheetId="11">#N/A</definedName>
    <definedName name="LA" localSheetId="18">#REF!</definedName>
    <definedName name="LA" localSheetId="8">#REF!</definedName>
    <definedName name="LA">#N/A</definedName>
    <definedName name="logo1">"Picture 7"</definedName>
    <definedName name="MANU1" localSheetId="7">#REF!</definedName>
    <definedName name="MANU1" localSheetId="12">#REF!</definedName>
    <definedName name="MANU1" localSheetId="18">#REF!</definedName>
    <definedName name="MANU1" localSheetId="8">'Attach-3 (QR)'!#REF!</definedName>
    <definedName name="MANU1">#N/A</definedName>
    <definedName name="MANU11" localSheetId="7">#REF!</definedName>
    <definedName name="MANU11" localSheetId="12">#REF!</definedName>
    <definedName name="MANU11" localSheetId="18">#REF!</definedName>
    <definedName name="MANU11" localSheetId="8">'Attach-3 (QR)'!#REF!</definedName>
    <definedName name="MANU11">#N/A</definedName>
    <definedName name="MANU111" localSheetId="26">'[1]Attach QR'!$H$350</definedName>
    <definedName name="MANU111" localSheetId="7">#REF!</definedName>
    <definedName name="MANU111" localSheetId="12">#REF!</definedName>
    <definedName name="MANU111" localSheetId="18">#REF!</definedName>
    <definedName name="MANU111" localSheetId="30">#REF!</definedName>
    <definedName name="MANU111" localSheetId="5">#REF!</definedName>
    <definedName name="MANU111" localSheetId="6">#REF!</definedName>
    <definedName name="MANU111" localSheetId="8">'Attach-3 (QR)'!#REF!</definedName>
    <definedName name="MANU111" localSheetId="17">#REF!</definedName>
    <definedName name="MANU111" localSheetId="0">#REF!</definedName>
    <definedName name="MANU111">#N/A</definedName>
    <definedName name="MANU2" localSheetId="7">#REF!</definedName>
    <definedName name="MANU2" localSheetId="12">#REF!</definedName>
    <definedName name="MANU2" localSheetId="18">#REF!</definedName>
    <definedName name="MANU2" localSheetId="8">'Attach-3 (QR)'!#REF!</definedName>
    <definedName name="MANU2">#N/A</definedName>
    <definedName name="MANU22" localSheetId="7">#REF!</definedName>
    <definedName name="MANU22" localSheetId="12">#REF!</definedName>
    <definedName name="MANU22" localSheetId="18">#REF!</definedName>
    <definedName name="MANU22" localSheetId="8">'Attach-3 (QR)'!#REF!</definedName>
    <definedName name="MANU22">#N/A</definedName>
    <definedName name="MANU222" localSheetId="26">'[1]Attach QR'!$H$419</definedName>
    <definedName name="MANU222" localSheetId="7">#REF!</definedName>
    <definedName name="MANU222" localSheetId="12">#REF!</definedName>
    <definedName name="MANU222" localSheetId="18">#REF!</definedName>
    <definedName name="MANU222" localSheetId="30">#REF!</definedName>
    <definedName name="MANU222" localSheetId="5">#REF!</definedName>
    <definedName name="MANU222" localSheetId="6">#REF!</definedName>
    <definedName name="MANU222" localSheetId="8">'Attach-3 (QR)'!#REF!</definedName>
    <definedName name="MANU222" localSheetId="17">#REF!</definedName>
    <definedName name="MANU222" localSheetId="0">#REF!</definedName>
    <definedName name="MANU222">#N/A</definedName>
    <definedName name="MANU3" localSheetId="23">#N/A</definedName>
    <definedName name="MANU3" localSheetId="19">#N/A</definedName>
    <definedName name="MANU3" localSheetId="21">#N/A</definedName>
    <definedName name="MANU3" localSheetId="29">#N/A</definedName>
    <definedName name="MANU3" localSheetId="7">#REF!</definedName>
    <definedName name="MANU3" localSheetId="10">#N/A</definedName>
    <definedName name="MANU3" localSheetId="12">#REF!</definedName>
    <definedName name="MANU3" localSheetId="11">#N/A</definedName>
    <definedName name="MANU3" localSheetId="18">#REF!</definedName>
    <definedName name="MANU3" localSheetId="8">'Attach-3 (QR)'!#REF!</definedName>
    <definedName name="MANU3">#N/A</definedName>
    <definedName name="MANU33" localSheetId="23">#N/A</definedName>
    <definedName name="MANU33" localSheetId="19">#N/A</definedName>
    <definedName name="MANU33" localSheetId="21">#N/A</definedName>
    <definedName name="MANU33" localSheetId="29">#N/A</definedName>
    <definedName name="MANU33" localSheetId="7">#REF!</definedName>
    <definedName name="MANU33" localSheetId="10">#N/A</definedName>
    <definedName name="MANU33" localSheetId="12">#REF!</definedName>
    <definedName name="MANU33" localSheetId="11">#N/A</definedName>
    <definedName name="MANU33" localSheetId="18">#REF!</definedName>
    <definedName name="MANU33" localSheetId="8">'Attach-3 (QR)'!#REF!</definedName>
    <definedName name="MANU33">#N/A</definedName>
    <definedName name="MANU333" localSheetId="23">#N/A</definedName>
    <definedName name="MANU333" localSheetId="19">#N/A</definedName>
    <definedName name="MANU333" localSheetId="21">#N/A</definedName>
    <definedName name="MANU333" localSheetId="26">'[1]Attach QR'!$G$560</definedName>
    <definedName name="MANU333" localSheetId="29">#N/A</definedName>
    <definedName name="MANU333" localSheetId="7">#REF!</definedName>
    <definedName name="MANU333" localSheetId="10">#N/A</definedName>
    <definedName name="MANU333" localSheetId="12">#REF!</definedName>
    <definedName name="MANU333" localSheetId="11">#N/A</definedName>
    <definedName name="MANU333" localSheetId="18">#REF!</definedName>
    <definedName name="MANU333" localSheetId="30">#REF!</definedName>
    <definedName name="MANU333" localSheetId="5">#REF!</definedName>
    <definedName name="MANU333" localSheetId="6">#REF!</definedName>
    <definedName name="MANU333" localSheetId="8">'Attach-3 (QR)'!#REF!</definedName>
    <definedName name="MANU333" localSheetId="17">#REF!</definedName>
    <definedName name="MANU333" localSheetId="0">#REF!</definedName>
    <definedName name="MANU333">#N/A</definedName>
    <definedName name="MANU4" localSheetId="23">#N/A</definedName>
    <definedName name="MANU4" localSheetId="19">#N/A</definedName>
    <definedName name="MANU4" localSheetId="21">#N/A</definedName>
    <definedName name="MANU4" localSheetId="29">#N/A</definedName>
    <definedName name="MANU4" localSheetId="7">#REF!</definedName>
    <definedName name="MANU4" localSheetId="10">#N/A</definedName>
    <definedName name="MANU4" localSheetId="12">#REF!</definedName>
    <definedName name="MANU4" localSheetId="11">#N/A</definedName>
    <definedName name="MANU4" localSheetId="18">#REF!</definedName>
    <definedName name="MANU4" localSheetId="8">'Attach-3 (QR)'!#REF!</definedName>
    <definedName name="MANU4">#N/A</definedName>
    <definedName name="MANU44" localSheetId="23">#N/A</definedName>
    <definedName name="MANU44" localSheetId="19">#N/A</definedName>
    <definedName name="MANU44" localSheetId="21">#N/A</definedName>
    <definedName name="MANU44" localSheetId="29">#N/A</definedName>
    <definedName name="MANU44" localSheetId="7">#REF!</definedName>
    <definedName name="MANU44" localSheetId="10">#N/A</definedName>
    <definedName name="MANU44" localSheetId="12">#REF!</definedName>
    <definedName name="MANU44" localSheetId="11">#N/A</definedName>
    <definedName name="MANU44" localSheetId="18">#REF!</definedName>
    <definedName name="MANU44" localSheetId="8">'Attach-3 (QR)'!#REF!</definedName>
    <definedName name="MANU44">#N/A</definedName>
    <definedName name="MANU444" localSheetId="23">#N/A</definedName>
    <definedName name="MANU444" localSheetId="19">#N/A</definedName>
    <definedName name="MANU444" localSheetId="21">#N/A</definedName>
    <definedName name="MANU444" localSheetId="26">'[1]Attach QR'!$I$560</definedName>
    <definedName name="MANU444" localSheetId="29">#N/A</definedName>
    <definedName name="MANU444" localSheetId="7">#REF!</definedName>
    <definedName name="MANU444" localSheetId="10">#N/A</definedName>
    <definedName name="MANU444" localSheetId="12">#REF!</definedName>
    <definedName name="MANU444" localSheetId="11">#N/A</definedName>
    <definedName name="MANU444" localSheetId="18">#REF!</definedName>
    <definedName name="MANU444" localSheetId="30">#REF!</definedName>
    <definedName name="MANU444" localSheetId="5">#REF!</definedName>
    <definedName name="MANU444" localSheetId="6">#REF!</definedName>
    <definedName name="MANU444" localSheetId="8">'Attach-3 (QR)'!#REF!</definedName>
    <definedName name="MANU444" localSheetId="17">#REF!</definedName>
    <definedName name="MANU444" localSheetId="0">#REF!</definedName>
    <definedName name="MANU444">#N/A</definedName>
    <definedName name="MANU5" localSheetId="23">#N/A</definedName>
    <definedName name="MANU5" localSheetId="19">#N/A</definedName>
    <definedName name="MANU5" localSheetId="21">#N/A</definedName>
    <definedName name="MANU5" localSheetId="29">#N/A</definedName>
    <definedName name="MANU5" localSheetId="7">#REF!</definedName>
    <definedName name="MANU5" localSheetId="10">#N/A</definedName>
    <definedName name="MANU5" localSheetId="12">#REF!</definedName>
    <definedName name="MANU5" localSheetId="11">#N/A</definedName>
    <definedName name="MANU5" localSheetId="18">#REF!</definedName>
    <definedName name="MANU5" localSheetId="8">'Attach-3 (QR)'!#REF!</definedName>
    <definedName name="MANU5">#N/A</definedName>
    <definedName name="MANU55" localSheetId="23">#N/A</definedName>
    <definedName name="MANU55" localSheetId="19">#N/A</definedName>
    <definedName name="MANU55" localSheetId="21">#N/A</definedName>
    <definedName name="MANU55" localSheetId="29">#N/A</definedName>
    <definedName name="MANU55" localSheetId="7">#REF!</definedName>
    <definedName name="MANU55" localSheetId="10">#N/A</definedName>
    <definedName name="MANU55" localSheetId="12">#REF!</definedName>
    <definedName name="MANU55" localSheetId="11">#N/A</definedName>
    <definedName name="MANU55" localSheetId="18">#REF!</definedName>
    <definedName name="MANU55" localSheetId="8">'Attach-3 (QR)'!#REF!</definedName>
    <definedName name="MANU55">#N/A</definedName>
    <definedName name="MANU555" localSheetId="23">#N/A</definedName>
    <definedName name="MANU555" localSheetId="19">#N/A</definedName>
    <definedName name="MANU555" localSheetId="21">#N/A</definedName>
    <definedName name="MANU555" localSheetId="26">'[1]Attach QR'!$E$560</definedName>
    <definedName name="MANU555" localSheetId="29">#N/A</definedName>
    <definedName name="MANU555" localSheetId="7">#REF!</definedName>
    <definedName name="MANU555" localSheetId="10">#N/A</definedName>
    <definedName name="MANU555" localSheetId="12">#REF!</definedName>
    <definedName name="MANU555" localSheetId="11">#N/A</definedName>
    <definedName name="MANU555" localSheetId="18">#REF!</definedName>
    <definedName name="MANU555" localSheetId="30">#REF!</definedName>
    <definedName name="MANU555" localSheetId="5">#REF!</definedName>
    <definedName name="MANU555" localSheetId="6">#REF!</definedName>
    <definedName name="MANU555" localSheetId="8">'Attach-3 (QR)'!#REF!</definedName>
    <definedName name="MANU555" localSheetId="17">#REF!</definedName>
    <definedName name="MANU555" localSheetId="0">#REF!</definedName>
    <definedName name="MANU555">#N/A</definedName>
    <definedName name="PATH1" localSheetId="23">#N/A</definedName>
    <definedName name="PATH1" localSheetId="19">#N/A</definedName>
    <definedName name="PATH1" localSheetId="21">#N/A</definedName>
    <definedName name="PATH1" localSheetId="29">#N/A</definedName>
    <definedName name="PATH1" localSheetId="7">#REF!</definedName>
    <definedName name="PATH1" localSheetId="10">#N/A</definedName>
    <definedName name="PATH1" localSheetId="12">#REF!</definedName>
    <definedName name="PATH1" localSheetId="11">#N/A</definedName>
    <definedName name="PATH1" localSheetId="18">#REF!</definedName>
    <definedName name="PATH1" localSheetId="8">'Attach-3 (QR)'!#REF!</definedName>
    <definedName name="PATH1">#N/A</definedName>
    <definedName name="PATH11" localSheetId="23">#N/A</definedName>
    <definedName name="PATH11" localSheetId="19">#N/A</definedName>
    <definedName name="PATH11" localSheetId="21">#N/A</definedName>
    <definedName name="PATH11" localSheetId="29">#N/A</definedName>
    <definedName name="PATH11" localSheetId="7">#REF!</definedName>
    <definedName name="PATH11" localSheetId="10">#N/A</definedName>
    <definedName name="PATH11" localSheetId="12">#REF!</definedName>
    <definedName name="PATH11" localSheetId="11">#N/A</definedName>
    <definedName name="PATH11" localSheetId="18">#REF!</definedName>
    <definedName name="PATH11" localSheetId="8">'Attach-3 (QR)'!#REF!</definedName>
    <definedName name="PATH11">#N/A</definedName>
    <definedName name="PATH111" localSheetId="23">#N/A</definedName>
    <definedName name="PATH111" localSheetId="19">#N/A</definedName>
    <definedName name="PATH111" localSheetId="21">#N/A</definedName>
    <definedName name="PATH111" localSheetId="26">'[1]Attach QR'!$G$170</definedName>
    <definedName name="PATH111" localSheetId="29">#N/A</definedName>
    <definedName name="PATH111" localSheetId="7">#REF!</definedName>
    <definedName name="PATH111" localSheetId="10">#N/A</definedName>
    <definedName name="PATH111" localSheetId="12">#REF!</definedName>
    <definedName name="PATH111" localSheetId="11">#N/A</definedName>
    <definedName name="PATH111" localSheetId="18">#REF!</definedName>
    <definedName name="PATH111" localSheetId="30">#REF!</definedName>
    <definedName name="PATH111" localSheetId="5">#REF!</definedName>
    <definedName name="PATH111" localSheetId="6">#REF!</definedName>
    <definedName name="PATH111" localSheetId="8">'Attach-3 (QR)'!#REF!</definedName>
    <definedName name="PATH111" localSheetId="17">#REF!</definedName>
    <definedName name="PATH111" localSheetId="0">#REF!</definedName>
    <definedName name="PATH111">#N/A</definedName>
    <definedName name="PATH2" localSheetId="23">#N/A</definedName>
    <definedName name="PATH2" localSheetId="19">#N/A</definedName>
    <definedName name="PATH2" localSheetId="21">#N/A</definedName>
    <definedName name="PATH2" localSheetId="29">#N/A</definedName>
    <definedName name="PATH2" localSheetId="7">#REF!</definedName>
    <definedName name="PATH2" localSheetId="10">#N/A</definedName>
    <definedName name="PATH2" localSheetId="12">#REF!</definedName>
    <definedName name="PATH2" localSheetId="11">#N/A</definedName>
    <definedName name="PATH2" localSheetId="18">#REF!</definedName>
    <definedName name="PATH2" localSheetId="8">'Attach-3 (QR)'!#REF!</definedName>
    <definedName name="PATH2">#N/A</definedName>
    <definedName name="PATH22" localSheetId="23">#N/A</definedName>
    <definedName name="PATH22" localSheetId="19">#N/A</definedName>
    <definedName name="PATH22" localSheetId="21">#N/A</definedName>
    <definedName name="PATH22" localSheetId="29">#N/A</definedName>
    <definedName name="PATH22" localSheetId="7">#REF!</definedName>
    <definedName name="PATH22" localSheetId="10">#N/A</definedName>
    <definedName name="PATH22" localSheetId="12">#REF!</definedName>
    <definedName name="PATH22" localSheetId="11">#N/A</definedName>
    <definedName name="PATH22" localSheetId="18">#REF!</definedName>
    <definedName name="PATH22" localSheetId="8">'Attach-3 (QR)'!#REF!</definedName>
    <definedName name="PATH22">#N/A</definedName>
    <definedName name="PATH222" localSheetId="23">#N/A</definedName>
    <definedName name="PATH222" localSheetId="19">#N/A</definedName>
    <definedName name="PATH222" localSheetId="21">#N/A</definedName>
    <definedName name="PATH222" localSheetId="26">'[1]Attach QR'!$I$170</definedName>
    <definedName name="PATH222" localSheetId="29">#N/A</definedName>
    <definedName name="PATH222" localSheetId="7">#REF!</definedName>
    <definedName name="PATH222" localSheetId="10">#N/A</definedName>
    <definedName name="PATH222" localSheetId="12">#REF!</definedName>
    <definedName name="PATH222" localSheetId="11">#N/A</definedName>
    <definedName name="PATH222" localSheetId="18">#REF!</definedName>
    <definedName name="PATH222" localSheetId="30">#REF!</definedName>
    <definedName name="PATH222" localSheetId="5">#REF!</definedName>
    <definedName name="PATH222" localSheetId="6">#REF!</definedName>
    <definedName name="PATH222" localSheetId="8">'Attach-3 (QR)'!#REF!</definedName>
    <definedName name="PATH222" localSheetId="17">#REF!</definedName>
    <definedName name="PATH222" localSheetId="0">#REF!</definedName>
    <definedName name="PATH222">#N/A</definedName>
    <definedName name="PATH3" localSheetId="7">#REF!</definedName>
    <definedName name="PATH3" localSheetId="12">#REF!</definedName>
    <definedName name="PATH3" localSheetId="18">#REF!</definedName>
    <definedName name="PATH3" localSheetId="8">'Attach-3 (QR)'!#REF!</definedName>
    <definedName name="PATH3">#N/A</definedName>
    <definedName name="PATH33" localSheetId="7">#REF!</definedName>
    <definedName name="PATH33" localSheetId="12">#REF!</definedName>
    <definedName name="PATH33" localSheetId="18">#REF!</definedName>
    <definedName name="PATH33" localSheetId="8">'Attach-3 (QR)'!#REF!</definedName>
    <definedName name="PATH33">#N/A</definedName>
    <definedName name="PATH333" localSheetId="26">'[1]Attach QR'!$G$246</definedName>
    <definedName name="PATH333" localSheetId="7">#REF!</definedName>
    <definedName name="PATH333" localSheetId="12">#REF!</definedName>
    <definedName name="PATH333" localSheetId="18">#REF!</definedName>
    <definedName name="PATH333" localSheetId="30">#REF!</definedName>
    <definedName name="PATH333" localSheetId="5">#REF!</definedName>
    <definedName name="PATH333" localSheetId="6">#REF!</definedName>
    <definedName name="PATH333" localSheetId="8">'Attach-3 (QR)'!#REF!</definedName>
    <definedName name="PATH333" localSheetId="17">#REF!</definedName>
    <definedName name="PATH333" localSheetId="0">#REF!</definedName>
    <definedName name="PATH333">#N/A</definedName>
    <definedName name="PATH4" localSheetId="7">#REF!</definedName>
    <definedName name="PATH4" localSheetId="12">#REF!</definedName>
    <definedName name="PATH4" localSheetId="18">#REF!</definedName>
    <definedName name="PATH4" localSheetId="8">'Attach-3 (QR)'!#REF!</definedName>
    <definedName name="PATH4">#N/A</definedName>
    <definedName name="PATH44" localSheetId="7">#REF!</definedName>
    <definedName name="PATH44" localSheetId="12">#REF!</definedName>
    <definedName name="PATH44" localSheetId="18">#REF!</definedName>
    <definedName name="PATH44" localSheetId="8">'Attach-3 (QR)'!#REF!</definedName>
    <definedName name="PATH44">#N/A</definedName>
    <definedName name="PATH444" localSheetId="26">'[1]Attach QR'!$I$246</definedName>
    <definedName name="PATH444" localSheetId="7">#REF!</definedName>
    <definedName name="PATH444" localSheetId="12">#REF!</definedName>
    <definedName name="PATH444" localSheetId="18">#REF!</definedName>
    <definedName name="PATH444" localSheetId="30">#REF!</definedName>
    <definedName name="PATH444" localSheetId="5">#REF!</definedName>
    <definedName name="PATH444" localSheetId="6">#REF!</definedName>
    <definedName name="PATH444" localSheetId="8">'Attach-3 (QR)'!#REF!</definedName>
    <definedName name="PATH444" localSheetId="17">#REF!</definedName>
    <definedName name="PATH444" localSheetId="0">#REF!</definedName>
    <definedName name="PATH444">#N/A</definedName>
    <definedName name="PATH5" localSheetId="23">#N/A</definedName>
    <definedName name="PATH5" localSheetId="19">#N/A</definedName>
    <definedName name="PATH5" localSheetId="21">#N/A</definedName>
    <definedName name="PATH5" localSheetId="29">#N/A</definedName>
    <definedName name="PATH5" localSheetId="7">#REF!</definedName>
    <definedName name="PATH5" localSheetId="10">#N/A</definedName>
    <definedName name="PATH5" localSheetId="12">#REF!</definedName>
    <definedName name="PATH5" localSheetId="11">#N/A</definedName>
    <definedName name="PATH5" localSheetId="18">#REF!</definedName>
    <definedName name="PATH5" localSheetId="8">'Attach-3 (QR)'!#REF!</definedName>
    <definedName name="PATH5">#N/A</definedName>
    <definedName name="PATH55" localSheetId="23">#N/A</definedName>
    <definedName name="PATH55" localSheetId="19">#N/A</definedName>
    <definedName name="PATH55" localSheetId="21">#N/A</definedName>
    <definedName name="PATH55" localSheetId="29">#N/A</definedName>
    <definedName name="PATH55" localSheetId="7">#REF!</definedName>
    <definedName name="PATH55" localSheetId="10">#N/A</definedName>
    <definedName name="PATH55" localSheetId="12">#REF!</definedName>
    <definedName name="PATH55" localSheetId="11">#N/A</definedName>
    <definedName name="PATH55" localSheetId="18">#REF!</definedName>
    <definedName name="PATH55" localSheetId="8">'Attach-3 (QR)'!#REF!</definedName>
    <definedName name="PATH55">#N/A</definedName>
    <definedName name="PATH555" localSheetId="23">#N/A</definedName>
    <definedName name="PATH555" localSheetId="19">#N/A</definedName>
    <definedName name="PATH555" localSheetId="21">#N/A</definedName>
    <definedName name="PATH555" localSheetId="29">#N/A</definedName>
    <definedName name="PATH555" localSheetId="7">#REF!</definedName>
    <definedName name="PATH555" localSheetId="10">#N/A</definedName>
    <definedName name="PATH555" localSheetId="12">#REF!</definedName>
    <definedName name="PATH555" localSheetId="11">#N/A</definedName>
    <definedName name="PATH555" localSheetId="18">#REF!</definedName>
    <definedName name="PATH555" localSheetId="8">'Attach-3 (QR)'!#REF!</definedName>
    <definedName name="PATH555">#N/A</definedName>
    <definedName name="PATHAR1" localSheetId="7">#REF!</definedName>
    <definedName name="PATHAR1" localSheetId="12">#REF!</definedName>
    <definedName name="PATHAR1" localSheetId="18">#REF!</definedName>
    <definedName name="PATHAR1" localSheetId="8">'Attach-3 (QR)'!#REF!</definedName>
    <definedName name="PATHAR1">#N/A</definedName>
    <definedName name="PATHAR2" localSheetId="7">#REF!</definedName>
    <definedName name="PATHAR2" localSheetId="12">#REF!</definedName>
    <definedName name="PATHAR2" localSheetId="18">#REF!</definedName>
    <definedName name="PATHAR2" localSheetId="8">'Attach-3 (QR)'!#REF!</definedName>
    <definedName name="PATHAR2">#N/A</definedName>
    <definedName name="PATHAR3" localSheetId="26">'[1]Attach QR'!$AO$750</definedName>
    <definedName name="PATHAR3" localSheetId="7">#REF!</definedName>
    <definedName name="PATHAR3" localSheetId="12">#REF!</definedName>
    <definedName name="PATHAR3" localSheetId="18">#REF!</definedName>
    <definedName name="PATHAR3" localSheetId="30">#REF!</definedName>
    <definedName name="PATHAR3" localSheetId="5">#REF!</definedName>
    <definedName name="PATHAR3" localSheetId="6">#REF!</definedName>
    <definedName name="PATHAR3" localSheetId="8">'Attach-3 (QR)'!#REF!</definedName>
    <definedName name="PATHAR3" localSheetId="17">#REF!</definedName>
    <definedName name="PATHAR3" localSheetId="0">#REF!</definedName>
    <definedName name="PATHAR3">#N/A</definedName>
    <definedName name="PATHJV1" localSheetId="23">#N/A</definedName>
    <definedName name="PATHJV1" localSheetId="19">#N/A</definedName>
    <definedName name="PATHJV1" localSheetId="21">#N/A</definedName>
    <definedName name="PATHJV1" localSheetId="29">#N/A</definedName>
    <definedName name="PATHJV1" localSheetId="7">#REF!</definedName>
    <definedName name="PATHJV1" localSheetId="10">#N/A</definedName>
    <definedName name="PATHJV1" localSheetId="12">#REF!</definedName>
    <definedName name="PATHJV1" localSheetId="11">#N/A</definedName>
    <definedName name="PATHJV1" localSheetId="18">#REF!</definedName>
    <definedName name="PATHJV1" localSheetId="8">'Attach-3 (QR)'!#REF!</definedName>
    <definedName name="PATHJV1">#N/A</definedName>
    <definedName name="PATHJV11" localSheetId="23">#N/A</definedName>
    <definedName name="PATHJV11" localSheetId="19">#N/A</definedName>
    <definedName name="PATHJV11" localSheetId="21">#N/A</definedName>
    <definedName name="PATHJV11" localSheetId="29">#N/A</definedName>
    <definedName name="PATHJV11" localSheetId="7">#REF!</definedName>
    <definedName name="PATHJV11" localSheetId="10">#N/A</definedName>
    <definedName name="PATHJV11" localSheetId="12">#REF!</definedName>
    <definedName name="PATHJV11" localSheetId="11">#N/A</definedName>
    <definedName name="PATHJV11" localSheetId="18">#REF!</definedName>
    <definedName name="PATHJV11" localSheetId="8">'Attach-3 (QR)'!#REF!</definedName>
    <definedName name="PATHJV11">#N/A</definedName>
    <definedName name="PATHJV111" localSheetId="23">#N/A</definedName>
    <definedName name="PATHJV111" localSheetId="19">#N/A</definedName>
    <definedName name="PATHJV111" localSheetId="21">#N/A</definedName>
    <definedName name="PATHJV111" localSheetId="29">#N/A</definedName>
    <definedName name="PATHJV111" localSheetId="7">#REF!</definedName>
    <definedName name="PATHJV111" localSheetId="10">#N/A</definedName>
    <definedName name="PATHJV111" localSheetId="12">#REF!</definedName>
    <definedName name="PATHJV111" localSheetId="11">#N/A</definedName>
    <definedName name="PATHJV111" localSheetId="18">#REF!</definedName>
    <definedName name="PATHJV111" localSheetId="8">'Attach-3 (QR)'!#REF!</definedName>
    <definedName name="PATHJV111">#N/A</definedName>
    <definedName name="PATHJV2" localSheetId="23">#N/A</definedName>
    <definedName name="PATHJV2" localSheetId="19">#N/A</definedName>
    <definedName name="PATHJV2" localSheetId="21">#N/A</definedName>
    <definedName name="PATHJV2" localSheetId="29">#N/A</definedName>
    <definedName name="PATHJV2" localSheetId="7">#REF!</definedName>
    <definedName name="PATHJV2" localSheetId="10">#N/A</definedName>
    <definedName name="PATHJV2" localSheetId="12">#REF!</definedName>
    <definedName name="PATHJV2" localSheetId="11">#N/A</definedName>
    <definedName name="PATHJV2" localSheetId="18">#REF!</definedName>
    <definedName name="PATHJV2" localSheetId="8">'Attach-3 (QR)'!#REF!</definedName>
    <definedName name="PATHJV2">#N/A</definedName>
    <definedName name="PATHJV22" localSheetId="23">#N/A</definedName>
    <definedName name="PATHJV22" localSheetId="19">#N/A</definedName>
    <definedName name="PATHJV22" localSheetId="21">#N/A</definedName>
    <definedName name="PATHJV22" localSheetId="29">#N/A</definedName>
    <definedName name="PATHJV22" localSheetId="7">#REF!</definedName>
    <definedName name="PATHJV22" localSheetId="10">#N/A</definedName>
    <definedName name="PATHJV22" localSheetId="12">#REF!</definedName>
    <definedName name="PATHJV22" localSheetId="11">#N/A</definedName>
    <definedName name="PATHJV22" localSheetId="18">#REF!</definedName>
    <definedName name="PATHJV22" localSheetId="8">'Attach-3 (QR)'!#REF!</definedName>
    <definedName name="PATHJV22">#N/A</definedName>
    <definedName name="PATHJV222" localSheetId="23">#N/A</definedName>
    <definedName name="PATHJV222" localSheetId="19">#N/A</definedName>
    <definedName name="PATHJV222" localSheetId="21">#N/A</definedName>
    <definedName name="PATHJV222" localSheetId="29">#N/A</definedName>
    <definedName name="PATHJV222" localSheetId="7">#REF!</definedName>
    <definedName name="PATHJV222" localSheetId="10">#N/A</definedName>
    <definedName name="PATHJV222" localSheetId="12">#REF!</definedName>
    <definedName name="PATHJV222" localSheetId="11">#N/A</definedName>
    <definedName name="PATHJV222" localSheetId="18">#REF!</definedName>
    <definedName name="PATHJV222" localSheetId="8">'Attach-3 (QR)'!#REF!</definedName>
    <definedName name="PATHJV222">#N/A</definedName>
    <definedName name="PATHJV3" localSheetId="23">#N/A</definedName>
    <definedName name="PATHJV3" localSheetId="19">#N/A</definedName>
    <definedName name="PATHJV3" localSheetId="21">#N/A</definedName>
    <definedName name="PATHJV3" localSheetId="26">'[1]Attach QR'!$I$61</definedName>
    <definedName name="PATHJV3" localSheetId="29">#N/A</definedName>
    <definedName name="PATHJV3" localSheetId="7">#REF!</definedName>
    <definedName name="PATHJV3" localSheetId="10">#N/A</definedName>
    <definedName name="PATHJV3" localSheetId="12">#REF!</definedName>
    <definedName name="PATHJV3" localSheetId="11">#N/A</definedName>
    <definedName name="PATHJV3" localSheetId="18">#REF!</definedName>
    <definedName name="PATHJV3" localSheetId="30">#REF!</definedName>
    <definedName name="PATHJV3" localSheetId="5">#REF!</definedName>
    <definedName name="PATHJV3" localSheetId="6">#REF!</definedName>
    <definedName name="PATHJV3" localSheetId="8">'Attach-3 (QR)'!#REF!</definedName>
    <definedName name="PATHJV3" localSheetId="17">#REF!</definedName>
    <definedName name="PATHJV3" localSheetId="0">#REF!</definedName>
    <definedName name="PATHJV3">#N/A</definedName>
    <definedName name="PATHJV33" localSheetId="23">#N/A</definedName>
    <definedName name="PATHJV33" localSheetId="19">#N/A</definedName>
    <definedName name="PATHJV33" localSheetId="21">#N/A</definedName>
    <definedName name="PATHJV33" localSheetId="26">'[1]Attach QR'!$G$61</definedName>
    <definedName name="PATHJV33" localSheetId="29">#N/A</definedName>
    <definedName name="PATHJV33" localSheetId="7">#REF!</definedName>
    <definedName name="PATHJV33" localSheetId="10">#N/A</definedName>
    <definedName name="PATHJV33" localSheetId="12">#REF!</definedName>
    <definedName name="PATHJV33" localSheetId="11">#N/A</definedName>
    <definedName name="PATHJV33" localSheetId="18">#REF!</definedName>
    <definedName name="PATHJV33" localSheetId="30">#REF!</definedName>
    <definedName name="PATHJV33" localSheetId="5">#REF!</definedName>
    <definedName name="PATHJV33" localSheetId="6">#REF!</definedName>
    <definedName name="PATHJV33" localSheetId="8">'Attach-3 (QR)'!#REF!</definedName>
    <definedName name="PATHJV33" localSheetId="17">#REF!</definedName>
    <definedName name="PATHJV33" localSheetId="0">#REF!</definedName>
    <definedName name="PATHJV33">#N/A</definedName>
    <definedName name="PATHJV333" localSheetId="23">#N/A</definedName>
    <definedName name="PATHJV333" localSheetId="19">#N/A</definedName>
    <definedName name="PATHJV333" localSheetId="21">#N/A</definedName>
    <definedName name="PATHJV333" localSheetId="26">'[1]Attach QR'!$E$61</definedName>
    <definedName name="PATHJV333" localSheetId="29">#N/A</definedName>
    <definedName name="PATHJV333" localSheetId="7">#REF!</definedName>
    <definedName name="PATHJV333" localSheetId="10">#N/A</definedName>
    <definedName name="PATHJV333" localSheetId="12">#REF!</definedName>
    <definedName name="PATHJV333" localSheetId="11">#N/A</definedName>
    <definedName name="PATHJV333" localSheetId="18">#REF!</definedName>
    <definedName name="PATHJV333" localSheetId="30">#REF!</definedName>
    <definedName name="PATHJV333" localSheetId="5">#REF!</definedName>
    <definedName name="PATHJV333" localSheetId="6">#REF!</definedName>
    <definedName name="PATHJV333" localSheetId="8">'Attach-3 (QR)'!#REF!</definedName>
    <definedName name="PATHJV333" localSheetId="17">#REF!</definedName>
    <definedName name="PATHJV333" localSheetId="0">#REF!</definedName>
    <definedName name="PATHJV333">#N/A</definedName>
    <definedName name="PATHJVPR1" localSheetId="7">#REF!</definedName>
    <definedName name="PATHJVPR1" localSheetId="12">#REF!</definedName>
    <definedName name="PATHJVPR1" localSheetId="18">#REF!</definedName>
    <definedName name="PATHJVPR1" localSheetId="8">'Attach-3 (QR)'!#REF!</definedName>
    <definedName name="PATHJVPR1">#N/A</definedName>
    <definedName name="PATHJVPR11" localSheetId="7">#REF!</definedName>
    <definedName name="PATHJVPR11" localSheetId="12">#REF!</definedName>
    <definedName name="PATHJVPR11" localSheetId="18">#REF!</definedName>
    <definedName name="PATHJVPR11" localSheetId="8">'Attach-3 (QR)'!#REF!</definedName>
    <definedName name="PATHJVPR11">#N/A</definedName>
    <definedName name="PATHJVPR111" localSheetId="26">'[1]Attach QR'!$K$782</definedName>
    <definedName name="PATHJVPR111" localSheetId="7">#REF!</definedName>
    <definedName name="PATHJVPR111" localSheetId="12">#REF!</definedName>
    <definedName name="PATHJVPR111" localSheetId="18">#REF!</definedName>
    <definedName name="PATHJVPR111" localSheetId="30">#REF!</definedName>
    <definedName name="PATHJVPR111" localSheetId="5">#REF!</definedName>
    <definedName name="PATHJVPR111" localSheetId="6">#REF!</definedName>
    <definedName name="PATHJVPR111" localSheetId="8">'Attach-3 (QR)'!#REF!</definedName>
    <definedName name="PATHJVPR111" localSheetId="17">#REF!</definedName>
    <definedName name="PATHJVPR111" localSheetId="0">#REF!</definedName>
    <definedName name="PATHJVPR111">#N/A</definedName>
    <definedName name="PATHJVPR2" localSheetId="7">#REF!</definedName>
    <definedName name="PATHJVPR2" localSheetId="12">#REF!</definedName>
    <definedName name="PATHJVPR2" localSheetId="18">#REF!</definedName>
    <definedName name="PATHJVPR2" localSheetId="8">'Attach-3 (QR)'!#REF!</definedName>
    <definedName name="PATHJVPR2">#N/A</definedName>
    <definedName name="PATHJVPR22" localSheetId="7">#REF!</definedName>
    <definedName name="PATHJVPR22" localSheetId="12">#REF!</definedName>
    <definedName name="PATHJVPR22" localSheetId="18">#REF!</definedName>
    <definedName name="PATHJVPR22" localSheetId="8">'Attach-3 (QR)'!#REF!</definedName>
    <definedName name="PATHJVPR22">#N/A</definedName>
    <definedName name="PATHJVPR222" localSheetId="26">'[1]Attach QR'!$L$782</definedName>
    <definedName name="PATHJVPR222" localSheetId="7">#REF!</definedName>
    <definedName name="PATHJVPR222" localSheetId="12">#REF!</definedName>
    <definedName name="PATHJVPR222" localSheetId="18">#REF!</definedName>
    <definedName name="PATHJVPR222" localSheetId="30">#REF!</definedName>
    <definedName name="PATHJVPR222" localSheetId="5">#REF!</definedName>
    <definedName name="PATHJVPR222" localSheetId="6">#REF!</definedName>
    <definedName name="PATHJVPR222" localSheetId="8">'Attach-3 (QR)'!#REF!</definedName>
    <definedName name="PATHJVPR222" localSheetId="17">#REF!</definedName>
    <definedName name="PATHJVPR222" localSheetId="0">#REF!</definedName>
    <definedName name="PATHJVPR222">#N/A</definedName>
    <definedName name="PATHLA1" localSheetId="23">#N/A</definedName>
    <definedName name="PATHLA1" localSheetId="19">#N/A</definedName>
    <definedName name="PATHLA1" localSheetId="21">#N/A</definedName>
    <definedName name="PATHLA1" localSheetId="29">#N/A</definedName>
    <definedName name="PATHLA1" localSheetId="7">#REF!</definedName>
    <definedName name="PATHLA1" localSheetId="10">#N/A</definedName>
    <definedName name="PATHLA1" localSheetId="12">#REF!</definedName>
    <definedName name="PATHLA1" localSheetId="11">#N/A</definedName>
    <definedName name="PATHLA1" localSheetId="18">#REF!</definedName>
    <definedName name="PATHLA1" localSheetId="8">'Attach-3 (QR)'!#REF!</definedName>
    <definedName name="PATHLA1">#N/A</definedName>
    <definedName name="PATHLA2" localSheetId="23">#N/A</definedName>
    <definedName name="PATHLA2" localSheetId="19">#N/A</definedName>
    <definedName name="PATHLA2" localSheetId="21">#N/A</definedName>
    <definedName name="PATHLA2" localSheetId="29">#N/A</definedName>
    <definedName name="PATHLA2" localSheetId="7">#REF!</definedName>
    <definedName name="PATHLA2" localSheetId="10">#N/A</definedName>
    <definedName name="PATHLA2" localSheetId="12">#REF!</definedName>
    <definedName name="PATHLA2" localSheetId="11">#N/A</definedName>
    <definedName name="PATHLA2" localSheetId="18">#REF!</definedName>
    <definedName name="PATHLA2" localSheetId="8">'Attach-3 (QR)'!#REF!</definedName>
    <definedName name="PATHLA2">#N/A</definedName>
    <definedName name="PATHLA3" localSheetId="23">#N/A</definedName>
    <definedName name="PATHLA3" localSheetId="19">#N/A</definedName>
    <definedName name="PATHLA3" localSheetId="21">#N/A</definedName>
    <definedName name="PATHLA3" localSheetId="26">'[1]Attach QR'!$D$651</definedName>
    <definedName name="PATHLA3" localSheetId="29">#N/A</definedName>
    <definedName name="PATHLA3" localSheetId="7">#REF!</definedName>
    <definedName name="PATHLA3" localSheetId="10">#N/A</definedName>
    <definedName name="PATHLA3" localSheetId="12">#REF!</definedName>
    <definedName name="PATHLA3" localSheetId="11">#N/A</definedName>
    <definedName name="PATHLA3" localSheetId="18">#REF!</definedName>
    <definedName name="PATHLA3" localSheetId="30">#REF!</definedName>
    <definedName name="PATHLA3" localSheetId="5">#REF!</definedName>
    <definedName name="PATHLA3" localSheetId="6">#REF!</definedName>
    <definedName name="PATHLA3" localSheetId="8">'Attach-3 (QR)'!#REF!</definedName>
    <definedName name="PATHLA3" localSheetId="17">#REF!</definedName>
    <definedName name="PATHLA3" localSheetId="0">#REF!</definedName>
    <definedName name="PATHLA3">#N/A</definedName>
    <definedName name="PATHLP1" localSheetId="7">#REF!</definedName>
    <definedName name="PATHLP1" localSheetId="12">#REF!</definedName>
    <definedName name="PATHLP1" localSheetId="18">#REF!</definedName>
    <definedName name="PATHLP1" localSheetId="8">'Attach-3 (QR)'!#REF!</definedName>
    <definedName name="PATHLP1">#N/A</definedName>
    <definedName name="PATHLP2" localSheetId="7">#REF!</definedName>
    <definedName name="PATHLP2" localSheetId="12">#REF!</definedName>
    <definedName name="PATHLP2" localSheetId="18">#REF!</definedName>
    <definedName name="PATHLP2" localSheetId="8">'Attach-3 (QR)'!#REF!</definedName>
    <definedName name="PATHLP2">#N/A</definedName>
    <definedName name="PATHLP3" localSheetId="26">'[1]Attach QR'!$J$782</definedName>
    <definedName name="PATHLP3" localSheetId="7">#REF!</definedName>
    <definedName name="PATHLP3" localSheetId="12">#REF!</definedName>
    <definedName name="PATHLP3" localSheetId="18">#REF!</definedName>
    <definedName name="PATHLP3" localSheetId="30">#REF!</definedName>
    <definedName name="PATHLP3" localSheetId="5">#REF!</definedName>
    <definedName name="PATHLP3" localSheetId="6">#REF!</definedName>
    <definedName name="PATHLP3" localSheetId="8">'Attach-3 (QR)'!#REF!</definedName>
    <definedName name="PATHLP3" localSheetId="17">#REF!</definedName>
    <definedName name="PATHLP3" localSheetId="0">#REF!</definedName>
    <definedName name="PATHLP3">#N/A</definedName>
    <definedName name="PATHPR1" localSheetId="7">#REF!</definedName>
    <definedName name="PATHPR1" localSheetId="12">#REF!</definedName>
    <definedName name="PATHPR1" localSheetId="18">#REF!</definedName>
    <definedName name="PATHPR1" localSheetId="8">'Attach-3 (QR)'!#REF!</definedName>
    <definedName name="PATHPR1">#N/A</definedName>
    <definedName name="PATHPR2" localSheetId="7">#REF!</definedName>
    <definedName name="PATHPR2" localSheetId="12">#REF!</definedName>
    <definedName name="PATHPR2" localSheetId="18">#REF!</definedName>
    <definedName name="PATHPR2" localSheetId="8">'Attach-3 (QR)'!#REF!</definedName>
    <definedName name="PATHPR2">#N/A</definedName>
    <definedName name="_xlnm.Print_Area" localSheetId="23">'Attach  14'!$A$1:$F$20</definedName>
    <definedName name="_xlnm.Print_Area" localSheetId="19">'Attach 10'!$A$1:$F$19</definedName>
    <definedName name="_xlnm.Print_Area" localSheetId="20">'Attach 11'!$A$1:$G$35</definedName>
    <definedName name="_xlnm.Print_Area" localSheetId="21">'Attach 12'!$A$1:$F$19</definedName>
    <definedName name="_xlnm.Print_Area" localSheetId="22">'Attach 13'!$A$1:$F$21</definedName>
    <definedName name="_xlnm.Print_Area" localSheetId="24">'Attach 15'!$A$1:$F$83</definedName>
    <definedName name="_xlnm.Print_Area" localSheetId="25">'Attach 16'!$A$1:$L$91</definedName>
    <definedName name="_xlnm.Print_Area" localSheetId="26">'Attach 17 '!$A$1:$G$30</definedName>
    <definedName name="_xlnm.Print_Area" localSheetId="27">#N/A</definedName>
    <definedName name="_xlnm.Print_Area" localSheetId="28">'Attach 19'!$A$1:$G$22</definedName>
    <definedName name="_xlnm.Print_Area" localSheetId="29">#N/A</definedName>
    <definedName name="_xlnm.Print_Area" localSheetId="7">'Attach 3(JV)'!$A$1:$F$19</definedName>
    <definedName name="_xlnm.Print_Area" localSheetId="9">#N/A</definedName>
    <definedName name="_xlnm.Print_Area" localSheetId="10">'Attach 4'!$A$1:$H$33</definedName>
    <definedName name="_xlnm.Print_Area" localSheetId="12">'Attach 4 (B)'!$A$1:$F$26</definedName>
    <definedName name="_xlnm.Print_Area" localSheetId="11">'Attach 4(A)'!$A$1:$F$26</definedName>
    <definedName name="_xlnm.Print_Area" localSheetId="13">'Attach 5'!$A$1:$G$76</definedName>
    <definedName name="_xlnm.Print_Area" localSheetId="14">'Attach 5A'!$A$1:$E$75</definedName>
    <definedName name="_xlnm.Print_Area" localSheetId="15">'Attach 6'!$A$1:$G$49</definedName>
    <definedName name="_xlnm.Print_Area" localSheetId="16">'Attach 7'!$A$1:$G$21</definedName>
    <definedName name="_xlnm.Print_Area" localSheetId="18">'Attach 9'!$A$1:$G$51</definedName>
    <definedName name="_xlnm.Print_Area" localSheetId="30">#N/A</definedName>
    <definedName name="_xlnm.Print_Area" localSheetId="5">'Attach-1'!$A$1:$E$19</definedName>
    <definedName name="_xlnm.Print_Area" localSheetId="6">'Attach-2'!$A$1:$E$19</definedName>
    <definedName name="_xlnm.Print_Area" localSheetId="8">'Attach-3 (QR)'!$A$1:$H$134</definedName>
    <definedName name="_xlnm.Print_Area" localSheetId="17">'Attach-8'!$A$1:$E$19</definedName>
    <definedName name="_xlnm.Print_Area" localSheetId="0">#N/A</definedName>
    <definedName name="_xlnm.Print_Area" localSheetId="4">'Bid Form 1st Envelope'!$A$1:$F$125</definedName>
    <definedName name="_xlnm.Print_Area" localSheetId="1">#N/A</definedName>
    <definedName name="_xlnm.Print_Area" localSheetId="2">Instructions!$A$1:$C$67</definedName>
    <definedName name="_xlnm.Print_Area" localSheetId="3">'Names of Bidder'!$A$1:$G$33</definedName>
    <definedName name="_xlnm.Print_Titles" localSheetId="18">'Attach 9'!$18:$18</definedName>
    <definedName name="printedname" localSheetId="8">#REF!</definedName>
    <definedName name="printedname">#REF!</definedName>
    <definedName name="qw">#REF!</definedName>
    <definedName name="rao">#REF!</definedName>
    <definedName name="_xlnm.Recorder" localSheetId="23">#N/A</definedName>
    <definedName name="_xlnm.Recorder" localSheetId="19">#N/A</definedName>
    <definedName name="_xlnm.Recorder" localSheetId="21">#N/A</definedName>
    <definedName name="_xlnm.Recorder" localSheetId="26">#N/A</definedName>
    <definedName name="_xlnm.Recorder" localSheetId="27">#N/A</definedName>
    <definedName name="_xlnm.Recorder" localSheetId="29">#N/A</definedName>
    <definedName name="_xlnm.Recorder" localSheetId="7">#REF!</definedName>
    <definedName name="_xlnm.Recorder" localSheetId="10">#N/A</definedName>
    <definedName name="_xlnm.Recorder" localSheetId="12">#REF!</definedName>
    <definedName name="_xlnm.Recorder" localSheetId="11">#N/A</definedName>
    <definedName name="_xlnm.Recorder" localSheetId="18">#REF!</definedName>
    <definedName name="_xlnm.Recorder" localSheetId="30">#REF!</definedName>
    <definedName name="_xlnm.Recorder" localSheetId="5">#REF!</definedName>
    <definedName name="_xlnm.Recorder" localSheetId="6">#REF!</definedName>
    <definedName name="_xlnm.Recorder" localSheetId="8">#REF!</definedName>
    <definedName name="_xlnm.Recorder" localSheetId="17">#REF!</definedName>
    <definedName name="_xlnm.Recorder" localSheetId="0">#REF!</definedName>
    <definedName name="_xlnm.Recorder">#N/A</definedName>
    <definedName name="sss" localSheetId="8">'[4]Attach-3 (QR)'!#REF!</definedName>
    <definedName name="sss">'[5]Attach-3 (QR)'!#REF!</definedName>
    <definedName name="TEST" localSheetId="23">#N/A</definedName>
    <definedName name="TEST" localSheetId="19">#N/A</definedName>
    <definedName name="TEST" localSheetId="21">#N/A</definedName>
    <definedName name="TEST" localSheetId="26">#N/A</definedName>
    <definedName name="TEST" localSheetId="27">#N/A</definedName>
    <definedName name="TEST" localSheetId="29">#N/A</definedName>
    <definedName name="TEST" localSheetId="7">#REF!</definedName>
    <definedName name="TEST" localSheetId="10">#N/A</definedName>
    <definedName name="TEST" localSheetId="12">#REF!</definedName>
    <definedName name="TEST" localSheetId="11">#N/A</definedName>
    <definedName name="TEST" localSheetId="18">#REF!</definedName>
    <definedName name="TEST" localSheetId="30">#REF!</definedName>
    <definedName name="TEST" localSheetId="5">#REF!</definedName>
    <definedName name="TEST" localSheetId="6">#REF!</definedName>
    <definedName name="TEST" localSheetId="8">#REF!</definedName>
    <definedName name="TEST" localSheetId="17">#REF!</definedName>
    <definedName name="TEST" localSheetId="0">#REF!</definedName>
    <definedName name="TEST">#N/A</definedName>
    <definedName name="TO" localSheetId="23">#N/A</definedName>
    <definedName name="TO" localSheetId="19">#N/A</definedName>
    <definedName name="TO" localSheetId="21">#N/A</definedName>
    <definedName name="TO" localSheetId="29">#N/A</definedName>
    <definedName name="TO" localSheetId="7">#REF!</definedName>
    <definedName name="TO" localSheetId="10">#N/A</definedName>
    <definedName name="TO" localSheetId="12">#REF!</definedName>
    <definedName name="TO" localSheetId="11">#N/A</definedName>
    <definedName name="TO" localSheetId="18">#REF!</definedName>
    <definedName name="TO" localSheetId="8">#REF!</definedName>
    <definedName name="TO">#N/A</definedName>
    <definedName name="ttt">#REF!</definedName>
    <definedName name="typeofbidder">#REF!</definedName>
    <definedName name="uuu">#REF!</definedName>
    <definedName name="yyy">#REF!</definedName>
    <definedName name="Z_05855B4F_D61E_4C97_B759_B2F96767F6F8_.wvu.Cols" localSheetId="7" hidden="1">'Attach 3(JV)'!$H:$I</definedName>
    <definedName name="Z_05855B4F_D61E_4C97_B759_B2F96767F6F8_.wvu.PrintArea" localSheetId="7" hidden="1">'Attach 3(JV)'!$A$1:$F$21</definedName>
    <definedName name="Z_05855B4F_D61E_4C97_B759_B2F96767F6F8_.wvu.PrintArea" localSheetId="12" hidden="1">'Attach 4 (B)'!$A$1:$F$26</definedName>
    <definedName name="Z_05855B4F_D61E_4C97_B759_B2F96767F6F8_.wvu.PrintArea" localSheetId="18" hidden="1">'Attach 9'!$A$1:$E$51</definedName>
    <definedName name="Z_05855B4F_D61E_4C97_B759_B2F96767F6F8_.wvu.PrintArea" localSheetId="8" hidden="1">'Attach-3 (QR)'!$A$1:$H$134</definedName>
    <definedName name="Z_05855B4F_D61E_4C97_B759_B2F96767F6F8_.wvu.PrintTitles" localSheetId="18" hidden="1">'Attach 9'!$18:$18</definedName>
    <definedName name="Z_05855B4F_D61E_4C97_B759_B2F96767F6F8_.wvu.Rows" localSheetId="8" hidden="1">'Attach-3 (QR)'!#REF!,'Attach-3 (QR)'!#REF!,'Attach-3 (QR)'!#REF!,'Attach-3 (QR)'!#REF!,'Attach-3 (QR)'!#REF!,'Attach-3 (QR)'!$95:$95,'Attach-3 (QR)'!#REF!,'Attach-3 (QR)'!#REF!</definedName>
    <definedName name="Z_067EF7EF_2552_42C0_8B2F_9338A16B73EB_.wvu.Cols" localSheetId="7" hidden="1">'Attach 3(JV)'!$H:$I</definedName>
    <definedName name="Z_067EF7EF_2552_42C0_8B2F_9338A16B73EB_.wvu.Cols" localSheetId="8"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PrintArea" localSheetId="7" hidden="1">'Attach 3(JV)'!$A$1:$F$19</definedName>
    <definedName name="Z_067EF7EF_2552_42C0_8B2F_9338A16B73EB_.wvu.PrintArea" localSheetId="12" hidden="1">'Attach 4 (B)'!$A$1:$F$26</definedName>
    <definedName name="Z_067EF7EF_2552_42C0_8B2F_9338A16B73EB_.wvu.PrintArea" localSheetId="18" hidden="1">'Attach 9'!$A$1:$G$51</definedName>
    <definedName name="Z_067EF7EF_2552_42C0_8B2F_9338A16B73EB_.wvu.PrintArea" localSheetId="8" hidden="1">'Attach-3 (QR)'!$A$1:$H$134</definedName>
    <definedName name="Z_067EF7EF_2552_42C0_8B2F_9338A16B73EB_.wvu.PrintTitles" localSheetId="18" hidden="1">'Attach 9'!$18:$18</definedName>
    <definedName name="Z_067EF7EF_2552_42C0_8B2F_9338A16B73EB_.wvu.Rows" localSheetId="8" hidden="1">'Attach-3 (QR)'!$19:$23,'Attach-3 (QR)'!$25:$25,'Attach-3 (QR)'!$35:$35,'Attach-3 (QR)'!#REF!,'Attach-3 (QR)'!#REF!,'Attach-3 (QR)'!#REF!,'Attach-3 (QR)'!$95:$95,'Attach-3 (QR)'!#REF!</definedName>
    <definedName name="Z_0E3D301D_E03B_4B92_8B58_0C87959E7F62_.wvu.Cols" localSheetId="24" hidden="1">#N/A</definedName>
    <definedName name="Z_0E3D301D_E03B_4B92_8B58_0C87959E7F62_.wvu.Cols" localSheetId="15" hidden="1">#N/A</definedName>
    <definedName name="Z_0E3D301D_E03B_4B92_8B58_0C87959E7F62_.wvu.PrintArea" localSheetId="23" hidden="1">#N/A</definedName>
    <definedName name="Z_0E3D301D_E03B_4B92_8B58_0C87959E7F62_.wvu.PrintArea" localSheetId="19" hidden="1">#N/A</definedName>
    <definedName name="Z_0E3D301D_E03B_4B92_8B58_0C87959E7F62_.wvu.PrintArea" localSheetId="20" hidden="1">#N/A</definedName>
    <definedName name="Z_0E3D301D_E03B_4B92_8B58_0C87959E7F62_.wvu.PrintArea" localSheetId="21" hidden="1">#N/A</definedName>
    <definedName name="Z_0E3D301D_E03B_4B92_8B58_0C87959E7F62_.wvu.PrintArea" localSheetId="22" hidden="1">#N/A</definedName>
    <definedName name="Z_0E3D301D_E03B_4B92_8B58_0C87959E7F62_.wvu.PrintArea" localSheetId="24" hidden="1">#N/A</definedName>
    <definedName name="Z_0E3D301D_E03B_4B92_8B58_0C87959E7F62_.wvu.PrintArea" localSheetId="25" hidden="1">#N/A</definedName>
    <definedName name="Z_0E3D301D_E03B_4B92_8B58_0C87959E7F62_.wvu.PrintArea" localSheetId="26" hidden="1">#N/A</definedName>
    <definedName name="Z_0E3D301D_E03B_4B92_8B58_0C87959E7F62_.wvu.PrintArea" localSheetId="27" hidden="1">#N/A</definedName>
    <definedName name="Z_0E3D301D_E03B_4B92_8B58_0C87959E7F62_.wvu.PrintArea" localSheetId="28" hidden="1">#N/A</definedName>
    <definedName name="Z_0E3D301D_E03B_4B92_8B58_0C87959E7F62_.wvu.PrintArea" localSheetId="29" hidden="1">#N/A</definedName>
    <definedName name="Z_0E3D301D_E03B_4B92_8B58_0C87959E7F62_.wvu.PrintArea" localSheetId="9" hidden="1">#N/A</definedName>
    <definedName name="Z_0E3D301D_E03B_4B92_8B58_0C87959E7F62_.wvu.PrintArea" localSheetId="10" hidden="1">#N/A</definedName>
    <definedName name="Z_0E3D301D_E03B_4B92_8B58_0C87959E7F62_.wvu.PrintArea" localSheetId="11" hidden="1">#N/A</definedName>
    <definedName name="Z_0E3D301D_E03B_4B92_8B58_0C87959E7F62_.wvu.PrintArea" localSheetId="15" hidden="1">#N/A</definedName>
    <definedName name="Z_0E3D301D_E03B_4B92_8B58_0C87959E7F62_.wvu.PrintArea" localSheetId="4" hidden="1">#N/A</definedName>
    <definedName name="Z_0E3D301D_E03B_4B92_8B58_0C87959E7F62_.wvu.PrintArea" localSheetId="3" hidden="1">#N/A</definedName>
    <definedName name="Z_0E3D301D_E03B_4B92_8B58_0C87959E7F62_.wvu.Rows" localSheetId="24" hidden="1">#N/A</definedName>
    <definedName name="Z_0E3D301D_E03B_4B92_8B58_0C87959E7F62_.wvu.Rows" localSheetId="26" hidden="1">#N/A</definedName>
    <definedName name="Z_0E3D301D_E03B_4B92_8B58_0C87959E7F62_.wvu.Rows" localSheetId="28" hidden="1">#N/A</definedName>
    <definedName name="Z_0E3D301D_E03B_4B92_8B58_0C87959E7F62_.wvu.Rows" localSheetId="29" hidden="1">#N/A</definedName>
    <definedName name="Z_0E3D301D_E03B_4B92_8B58_0C87959E7F62_.wvu.Rows" localSheetId="3" hidden="1">#N/A</definedName>
    <definedName name="Z_0FD57552_2BEC_46C5_9782_073911F63806_.wvu.Cols" localSheetId="24" hidden="1">#N/A</definedName>
    <definedName name="Z_0FD57552_2BEC_46C5_9782_073911F63806_.wvu.Cols" localSheetId="15" hidden="1">#N/A</definedName>
    <definedName name="Z_0FD57552_2BEC_46C5_9782_073911F63806_.wvu.PrintArea" localSheetId="23" hidden="1">#N/A</definedName>
    <definedName name="Z_0FD57552_2BEC_46C5_9782_073911F63806_.wvu.PrintArea" localSheetId="19" hidden="1">#N/A</definedName>
    <definedName name="Z_0FD57552_2BEC_46C5_9782_073911F63806_.wvu.PrintArea" localSheetId="20" hidden="1">#N/A</definedName>
    <definedName name="Z_0FD57552_2BEC_46C5_9782_073911F63806_.wvu.PrintArea" localSheetId="21" hidden="1">#N/A</definedName>
    <definedName name="Z_0FD57552_2BEC_46C5_9782_073911F63806_.wvu.PrintArea" localSheetId="22" hidden="1">#N/A</definedName>
    <definedName name="Z_0FD57552_2BEC_46C5_9782_073911F63806_.wvu.PrintArea" localSheetId="24" hidden="1">#N/A</definedName>
    <definedName name="Z_0FD57552_2BEC_46C5_9782_073911F63806_.wvu.PrintArea" localSheetId="25" hidden="1">#N/A</definedName>
    <definedName name="Z_0FD57552_2BEC_46C5_9782_073911F63806_.wvu.PrintArea" localSheetId="26" hidden="1">#N/A</definedName>
    <definedName name="Z_0FD57552_2BEC_46C5_9782_073911F63806_.wvu.PrintArea" localSheetId="27" hidden="1">#N/A</definedName>
    <definedName name="Z_0FD57552_2BEC_46C5_9782_073911F63806_.wvu.PrintArea" localSheetId="28" hidden="1">#N/A</definedName>
    <definedName name="Z_0FD57552_2BEC_46C5_9782_073911F63806_.wvu.PrintArea" localSheetId="29" hidden="1">#N/A</definedName>
    <definedName name="Z_0FD57552_2BEC_46C5_9782_073911F63806_.wvu.PrintArea" localSheetId="9" hidden="1">#N/A</definedName>
    <definedName name="Z_0FD57552_2BEC_46C5_9782_073911F63806_.wvu.PrintArea" localSheetId="10" hidden="1">#N/A</definedName>
    <definedName name="Z_0FD57552_2BEC_46C5_9782_073911F63806_.wvu.PrintArea" localSheetId="11" hidden="1">#N/A</definedName>
    <definedName name="Z_0FD57552_2BEC_46C5_9782_073911F63806_.wvu.PrintArea" localSheetId="15" hidden="1">#N/A</definedName>
    <definedName name="Z_0FD57552_2BEC_46C5_9782_073911F63806_.wvu.PrintArea" localSheetId="4" hidden="1">#N/A</definedName>
    <definedName name="Z_0FD57552_2BEC_46C5_9782_073911F63806_.wvu.PrintArea" localSheetId="3" hidden="1">#N/A</definedName>
    <definedName name="Z_0FD57552_2BEC_46C5_9782_073911F63806_.wvu.Rows" localSheetId="24" hidden="1">#N/A</definedName>
    <definedName name="Z_0FD57552_2BEC_46C5_9782_073911F63806_.wvu.Rows" localSheetId="26" hidden="1">#N/A</definedName>
    <definedName name="Z_0FD57552_2BEC_46C5_9782_073911F63806_.wvu.Rows" localSheetId="28" hidden="1">#N/A</definedName>
    <definedName name="Z_0FD57552_2BEC_46C5_9782_073911F63806_.wvu.Rows" localSheetId="29" hidden="1">#N/A</definedName>
    <definedName name="Z_0FD57552_2BEC_46C5_9782_073911F63806_.wvu.Rows" localSheetId="3" hidden="1">#N/A</definedName>
    <definedName name="Z_1586E746_E770_4DE8_8EE8_42BC4CF5206B_.wvu.Cols" localSheetId="8" hidden="1">'Attach-3 (QR)'!#REF!</definedName>
    <definedName name="Z_1586E746_E770_4DE8_8EE8_42BC4CF5206B_.wvu.PrintArea" localSheetId="8" hidden="1">'Attach-3 (QR)'!$A$1:$H$134</definedName>
    <definedName name="Z_15A19D23_A9FD_4FC1_B7B0_F2D16BDFC729_.wvu.PrintArea" localSheetId="7" hidden="1">'Attach 3(JV)'!$A$1:$F$21</definedName>
    <definedName name="Z_15A19D23_A9FD_4FC1_B7B0_F2D16BDFC729_.wvu.PrintArea" localSheetId="12" hidden="1">'Attach 4 (B)'!$A$1:$F$26</definedName>
    <definedName name="Z_15A19D23_A9FD_4FC1_B7B0_F2D16BDFC729_.wvu.PrintArea" localSheetId="18" hidden="1">'Attach 9'!$A$1:$E$52</definedName>
    <definedName name="Z_15A19D23_A9FD_4FC1_B7B0_F2D16BDFC729_.wvu.PrintTitles" localSheetId="18" hidden="1">'Attach 9'!$18:$18</definedName>
    <definedName name="Z_176A4F7E_17B2_43CD_BA12_35A58E9B73EF_.wvu.Cols" localSheetId="8" hidden="1">'Attach-3 (QR)'!#REF!</definedName>
    <definedName name="Z_176A4F7E_17B2_43CD_BA12_35A58E9B73EF_.wvu.PrintArea" localSheetId="8" hidden="1">'Attach-3 (QR)'!$A$1:$H$134</definedName>
    <definedName name="Z_176A4F7E_17B2_43CD_BA12_35A58E9B73EF_.wvu.Rows" localSheetId="8" hidden="1">'Attach-3 (QR)'!$19:$23,'Attach-3 (QR)'!$25:$25,'Attach-3 (QR)'!$35:$35,'Attach-3 (QR)'!#REF!,'Attach-3 (QR)'!#REF!,'Attach-3 (QR)'!#REF!,'Attach-3 (QR)'!$95:$95,'Attach-3 (QR)'!#REF!</definedName>
    <definedName name="Z_1FD9ACA5_802E_4240_ABEA_3FAA854014ED_.wvu.Cols" localSheetId="8" hidden="1">'Attach-3 (QR)'!#REF!</definedName>
    <definedName name="Z_1FD9ACA5_802E_4240_ABEA_3FAA854014ED_.wvu.PrintArea" localSheetId="26" hidden="1">#N/A</definedName>
    <definedName name="Z_1FD9ACA5_802E_4240_ABEA_3FAA854014ED_.wvu.PrintArea" localSheetId="8" hidden="1">'Attach-3 (QR)'!$A$1:$H$134</definedName>
    <definedName name="Z_1FD9ACA5_802E_4240_ABEA_3FAA854014ED_.wvu.Rows" localSheetId="26" hidden="1">#N/A</definedName>
    <definedName name="Z_1FD9ACA5_802E_4240_ABEA_3FAA854014ED_.wvu.Rows" localSheetId="8"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8" hidden="1">'Attach-3 (QR)'!#REF!</definedName>
    <definedName name="Z_20A53A97_D2BD_4E7F_8ABC_E5DF94CF88E8_.wvu.PrintArea" localSheetId="8" hidden="1">'Attach-3 (QR)'!$A$1:$H$134</definedName>
    <definedName name="Z_20A53A97_D2BD_4E7F_8ABC_E5DF94CF88E8_.wvu.Rows" localSheetId="8" hidden="1">'Attach-3 (QR)'!#REF!,'Attach-3 (QR)'!#REF!,'Attach-3 (QR)'!#REF!,'Attach-3 (QR)'!#REF!,'Attach-3 (QR)'!#REF!,'Attach-3 (QR)'!#REF!</definedName>
    <definedName name="Z_240327DD_375F_45D4_BA52_89AFD79FE6A1_.wvu.PrintArea" localSheetId="7" hidden="1">'Attach 3(JV)'!$A$1:$F$21</definedName>
    <definedName name="Z_240327DD_375F_45D4_BA52_89AFD79FE6A1_.wvu.PrintArea" localSheetId="12" hidden="1">'Attach 4 (B)'!$A$1:$F$26</definedName>
    <definedName name="Z_240327DD_375F_45D4_BA52_89AFD79FE6A1_.wvu.PrintArea" localSheetId="18" hidden="1">'Attach 9'!$A$1:$E$52</definedName>
    <definedName name="Z_240327DD_375F_45D4_BA52_89AFD79FE6A1_.wvu.PrintTitles" localSheetId="18" hidden="1">'Attach 9'!$18:$18</definedName>
    <definedName name="Z_273BBCBD_8F12_4445_A7CA_FDA7C67AE3D5_.wvu.Cols" localSheetId="7" hidden="1">'Attach 3(JV)'!$H:$I</definedName>
    <definedName name="Z_273BBCBD_8F12_4445_A7CA_FDA7C67AE3D5_.wvu.Cols" localSheetId="8"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PrintArea" localSheetId="7" hidden="1">'Attach 3(JV)'!$A$1:$F$19</definedName>
    <definedName name="Z_273BBCBD_8F12_4445_A7CA_FDA7C67AE3D5_.wvu.PrintArea" localSheetId="12" hidden="1">'Attach 4 (B)'!$A$1:$F$26</definedName>
    <definedName name="Z_273BBCBD_8F12_4445_A7CA_FDA7C67AE3D5_.wvu.PrintArea" localSheetId="18" hidden="1">'Attach 9'!$A$1:$G$51</definedName>
    <definedName name="Z_273BBCBD_8F12_4445_A7CA_FDA7C67AE3D5_.wvu.PrintArea" localSheetId="8" hidden="1">'Attach-3 (QR)'!$A$1:$H$134</definedName>
    <definedName name="Z_273BBCBD_8F12_4445_A7CA_FDA7C67AE3D5_.wvu.PrintTitles" localSheetId="18" hidden="1">'Attach 9'!$18:$18</definedName>
    <definedName name="Z_273BBCBD_8F12_4445_A7CA_FDA7C67AE3D5_.wvu.Rows" localSheetId="18" hidden="1">'Attach 9'!$26:$28</definedName>
    <definedName name="Z_273BBCBD_8F12_4445_A7CA_FDA7C67AE3D5_.wvu.Rows" localSheetId="8" hidden="1">'Attach-3 (QR)'!$19:$23,'Attach-3 (QR)'!$25:$25,'Attach-3 (QR)'!$35:$35,'Attach-3 (QR)'!#REF!,'Attach-3 (QR)'!#REF!,'Attach-3 (QR)'!#REF!,'Attach-3 (QR)'!$95:$95,'Attach-3 (QR)'!#REF!</definedName>
    <definedName name="Z_27CB7082_4FAB_46F1_8968_11E3E4A629B2_.wvu.Cols" localSheetId="7" hidden="1">'Attach 3(JV)'!$H:$I</definedName>
    <definedName name="Z_27CB7082_4FAB_46F1_8968_11E3E4A629B2_.wvu.Cols" localSheetId="8"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PrintArea" localSheetId="7" hidden="1">'Attach 3(JV)'!$A$1:$F$19</definedName>
    <definedName name="Z_27CB7082_4FAB_46F1_8968_11E3E4A629B2_.wvu.PrintArea" localSheetId="12" hidden="1">'Attach 4 (B)'!$A$1:$F$26</definedName>
    <definedName name="Z_27CB7082_4FAB_46F1_8968_11E3E4A629B2_.wvu.PrintArea" localSheetId="18" hidden="1">'Attach 9'!$A$1:$G$51</definedName>
    <definedName name="Z_27CB7082_4FAB_46F1_8968_11E3E4A629B2_.wvu.PrintArea" localSheetId="8" hidden="1">'Attach-3 (QR)'!$A$1:$H$134</definedName>
    <definedName name="Z_27CB7082_4FAB_46F1_8968_11E3E4A629B2_.wvu.PrintTitles" localSheetId="18" hidden="1">'Attach 9'!$18:$18</definedName>
    <definedName name="Z_27CB7082_4FAB_46F1_8968_11E3E4A629B2_.wvu.Rows" localSheetId="18" hidden="1">'Attach 9'!$26:$28</definedName>
    <definedName name="Z_27CB7082_4FAB_46F1_8968_11E3E4A629B2_.wvu.Rows" localSheetId="8" hidden="1">'Attach-3 (QR)'!$19:$23,'Attach-3 (QR)'!$25:$25,'Attach-3 (QR)'!$35:$35,'Attach-3 (QR)'!#REF!,'Attach-3 (QR)'!#REF!,'Attach-3 (QR)'!#REF!,'Attach-3 (QR)'!$95:$95,'Attach-3 (QR)'!#REF!</definedName>
    <definedName name="Z_280EA05C_4582_4B0F_895F_5C9134A73222_.wvu.Cols" localSheetId="8" hidden="1">'Attach-3 (QR)'!#REF!</definedName>
    <definedName name="Z_280EA05C_4582_4B0F_895F_5C9134A73222_.wvu.PrintArea" localSheetId="8" hidden="1">'Attach-3 (QR)'!$A$1:$H$134</definedName>
    <definedName name="Z_280EA05C_4582_4B0F_895F_5C9134A73222_.wvu.Rows" localSheetId="8" hidden="1">'Attach-3 (QR)'!#REF!,'Attach-3 (QR)'!#REF!,'Attach-3 (QR)'!#REF!,'Attach-3 (QR)'!#REF!,'Attach-3 (QR)'!#REF!,'Attach-3 (QR)'!#REF!</definedName>
    <definedName name="Z_2CF6F19D_227C_4840_A9E1_6C944B0145DB_.wvu.Cols" localSheetId="7" hidden="1">'Attach 3(JV)'!$H:$I</definedName>
    <definedName name="Z_2CF6F19D_227C_4840_A9E1_6C944B0145DB_.wvu.PrintArea" localSheetId="7" hidden="1">'Attach 3(JV)'!$A$1:$F$19</definedName>
    <definedName name="Z_2CF6F19D_227C_4840_A9E1_6C944B0145DB_.wvu.PrintArea" localSheetId="12" hidden="1">'Attach 4 (B)'!$A$1:$F$26</definedName>
    <definedName name="Z_2CF6F19D_227C_4840_A9E1_6C944B0145DB_.wvu.PrintArea" localSheetId="18" hidden="1">'Attach 9'!$A$1:$G$51</definedName>
    <definedName name="Z_2CF6F19D_227C_4840_A9E1_6C944B0145DB_.wvu.PrintTitles" localSheetId="18" hidden="1">'Attach 9'!$18:$18</definedName>
    <definedName name="Z_308F00E9_5A71_4486_BCFD_DF8513C1906D_.wvu.Cols" localSheetId="8" hidden="1">'Attach-3 (QR)'!#REF!</definedName>
    <definedName name="Z_308F00E9_5A71_4486_BCFD_DF8513C1906D_.wvu.PrintArea" localSheetId="8" hidden="1">'Attach-3 (QR)'!$A$1:$H$134</definedName>
    <definedName name="Z_308F00E9_5A71_4486_BCFD_DF8513C1906D_.wvu.Rows" localSheetId="8" hidden="1">'Attach-3 (QR)'!#REF!,'Attach-3 (QR)'!#REF!,'Attach-3 (QR)'!#REF!,'Attach-3 (QR)'!#REF!,'Attach-3 (QR)'!#REF!,'Attach-3 (QR)'!$95:$95,'Attach-3 (QR)'!#REF!,'Attach-3 (QR)'!#REF!,'Attach-3 (QR)'!#REF!</definedName>
    <definedName name="Z_31C9BD41_85AC_49F8_A4C5_D341A7DF9809_.wvu.Cols" localSheetId="24" hidden="1">#N/A</definedName>
    <definedName name="Z_31C9BD41_85AC_49F8_A4C5_D341A7DF9809_.wvu.Cols" localSheetId="15" hidden="1">#N/A</definedName>
    <definedName name="Z_31C9BD41_85AC_49F8_A4C5_D341A7DF9809_.wvu.PrintArea" localSheetId="23" hidden="1">#N/A</definedName>
    <definedName name="Z_31C9BD41_85AC_49F8_A4C5_D341A7DF9809_.wvu.PrintArea" localSheetId="19" hidden="1">#N/A</definedName>
    <definedName name="Z_31C9BD41_85AC_49F8_A4C5_D341A7DF9809_.wvu.PrintArea" localSheetId="20" hidden="1">#N/A</definedName>
    <definedName name="Z_31C9BD41_85AC_49F8_A4C5_D341A7DF9809_.wvu.PrintArea" localSheetId="21" hidden="1">#N/A</definedName>
    <definedName name="Z_31C9BD41_85AC_49F8_A4C5_D341A7DF9809_.wvu.PrintArea" localSheetId="22" hidden="1">#N/A</definedName>
    <definedName name="Z_31C9BD41_85AC_49F8_A4C5_D341A7DF9809_.wvu.PrintArea" localSheetId="24" hidden="1">#N/A</definedName>
    <definedName name="Z_31C9BD41_85AC_49F8_A4C5_D341A7DF9809_.wvu.PrintArea" localSheetId="25" hidden="1">#N/A</definedName>
    <definedName name="Z_31C9BD41_85AC_49F8_A4C5_D341A7DF9809_.wvu.PrintArea" localSheetId="26" hidden="1">#N/A</definedName>
    <definedName name="Z_31C9BD41_85AC_49F8_A4C5_D341A7DF9809_.wvu.PrintArea" localSheetId="27" hidden="1">#N/A</definedName>
    <definedName name="Z_31C9BD41_85AC_49F8_A4C5_D341A7DF9809_.wvu.PrintArea" localSheetId="28" hidden="1">#N/A</definedName>
    <definedName name="Z_31C9BD41_85AC_49F8_A4C5_D341A7DF9809_.wvu.PrintArea" localSheetId="29" hidden="1">#N/A</definedName>
    <definedName name="Z_31C9BD41_85AC_49F8_A4C5_D341A7DF9809_.wvu.PrintArea" localSheetId="9" hidden="1">#N/A</definedName>
    <definedName name="Z_31C9BD41_85AC_49F8_A4C5_D341A7DF9809_.wvu.PrintArea" localSheetId="10" hidden="1">#N/A</definedName>
    <definedName name="Z_31C9BD41_85AC_49F8_A4C5_D341A7DF9809_.wvu.PrintArea" localSheetId="11" hidden="1">#N/A</definedName>
    <definedName name="Z_31C9BD41_85AC_49F8_A4C5_D341A7DF9809_.wvu.PrintArea" localSheetId="15" hidden="1">#N/A</definedName>
    <definedName name="Z_31C9BD41_85AC_49F8_A4C5_D341A7DF9809_.wvu.PrintArea" localSheetId="4" hidden="1">#N/A</definedName>
    <definedName name="Z_31C9BD41_85AC_49F8_A4C5_D341A7DF9809_.wvu.PrintArea" localSheetId="3" hidden="1">#N/A</definedName>
    <definedName name="Z_31C9BD41_85AC_49F8_A4C5_D341A7DF9809_.wvu.Rows" localSheetId="24" hidden="1">#N/A</definedName>
    <definedName name="Z_31C9BD41_85AC_49F8_A4C5_D341A7DF9809_.wvu.Rows" localSheetId="26" hidden="1">#N/A</definedName>
    <definedName name="Z_31C9BD41_85AC_49F8_A4C5_D341A7DF9809_.wvu.Rows" localSheetId="28" hidden="1">#N/A</definedName>
    <definedName name="Z_31C9BD41_85AC_49F8_A4C5_D341A7DF9809_.wvu.Rows" localSheetId="29" hidden="1">#N/A</definedName>
    <definedName name="Z_31C9BD41_85AC_49F8_A4C5_D341A7DF9809_.wvu.Rows" localSheetId="3" hidden="1">#N/A</definedName>
    <definedName name="Z_3365131F_6BE7_432A_859B_F41B794BB9E6_.wvu.Cols" localSheetId="8" hidden="1">'Attach-3 (QR)'!#REF!</definedName>
    <definedName name="Z_3365131F_6BE7_432A_859B_F41B794BB9E6_.wvu.PrintArea" localSheetId="8" hidden="1">'Attach-3 (QR)'!$A$1:$H$134</definedName>
    <definedName name="Z_3365131F_6BE7_432A_859B_F41B794BB9E6_.wvu.Rows" localSheetId="8" hidden="1">'Attach-3 (QR)'!#REF!,'Attach-3 (QR)'!#REF!,'Attach-3 (QR)'!#REF!,'Attach-3 (QR)'!#REF!,'Attach-3 (QR)'!#REF!,'Attach-3 (QR)'!$95:$95,'Attach-3 (QR)'!#REF!,'Attach-3 (QR)'!#REF!,'Attach-3 (QR)'!#REF!,'Attach-3 (QR)'!$111:$111</definedName>
    <definedName name="Z_340562B9_6CEE_4962_8D7D_CA1C6778F52C_.wvu.PrintArea" localSheetId="7" hidden="1">'Attach 3(JV)'!$A$1:$F$21</definedName>
    <definedName name="Z_340562B9_6CEE_4962_8D7D_CA1C6778F52C_.wvu.PrintArea" localSheetId="12" hidden="1">'Attach 4 (B)'!$A$1:$F$26</definedName>
    <definedName name="Z_340562B9_6CEE_4962_8D7D_CA1C6778F52C_.wvu.PrintArea" localSheetId="18" hidden="1">'Attach 9'!$A$1:$E$52</definedName>
    <definedName name="Z_340562B9_6CEE_4962_8D7D_CA1C6778F52C_.wvu.PrintTitles" localSheetId="18" hidden="1">'Attach 9'!$18:$18</definedName>
    <definedName name="Z_3836A67F_51F8_4B52_B51D_937DC398CD1F_.wvu.Cols" localSheetId="7" hidden="1">'Attach 3(JV)'!$H:$I</definedName>
    <definedName name="Z_3836A67F_51F8_4B52_B51D_937DC398CD1F_.wvu.PrintArea" localSheetId="7" hidden="1">'Attach 3(JV)'!$A$1:$F$19</definedName>
    <definedName name="Z_3836A67F_51F8_4B52_B51D_937DC398CD1F_.wvu.PrintArea" localSheetId="12" hidden="1">'Attach 4 (B)'!$A$1:$F$26</definedName>
    <definedName name="Z_3836A67F_51F8_4B52_B51D_937DC398CD1F_.wvu.PrintArea" localSheetId="18" hidden="1">'Attach 9'!$A$1:$G$51</definedName>
    <definedName name="Z_3836A67F_51F8_4B52_B51D_937DC398CD1F_.wvu.PrintTitles" localSheetId="18" hidden="1">'Attach 9'!$18:$18</definedName>
    <definedName name="Z_38BECF6E_1A53_4F98_87B9_44F2C5F77E08_.wvu.PrintArea" localSheetId="7" hidden="1">'Attach 3(JV)'!$A$1:$F$21</definedName>
    <definedName name="Z_38BECF6E_1A53_4F98_87B9_44F2C5F77E08_.wvu.PrintArea" localSheetId="12" hidden="1">'Attach 4 (B)'!$A$1:$F$26</definedName>
    <definedName name="Z_38BECF6E_1A53_4F98_87B9_44F2C5F77E08_.wvu.PrintArea" localSheetId="18" hidden="1">'Attach 9'!$A$1:$E$52</definedName>
    <definedName name="Z_38BECF6E_1A53_4F98_87B9_44F2C5F77E08_.wvu.PrintTitles" localSheetId="18" hidden="1">'Attach 9'!$18:$18</definedName>
    <definedName name="Z_43BCBF1E_CDCF_4541_8D79_87EDCECBC1FD_.wvu.Cols" localSheetId="24" hidden="1">#N/A</definedName>
    <definedName name="Z_43BCBF1E_CDCF_4541_8D79_87EDCECBC1FD_.wvu.Cols" localSheetId="15" hidden="1">#N/A</definedName>
    <definedName name="Z_43BCBF1E_CDCF_4541_8D79_87EDCECBC1FD_.wvu.PrintArea" localSheetId="23" hidden="1">#N/A</definedName>
    <definedName name="Z_43BCBF1E_CDCF_4541_8D79_87EDCECBC1FD_.wvu.PrintArea" localSheetId="19" hidden="1">#N/A</definedName>
    <definedName name="Z_43BCBF1E_CDCF_4541_8D79_87EDCECBC1FD_.wvu.PrintArea" localSheetId="20" hidden="1">#N/A</definedName>
    <definedName name="Z_43BCBF1E_CDCF_4541_8D79_87EDCECBC1FD_.wvu.PrintArea" localSheetId="21" hidden="1">#N/A</definedName>
    <definedName name="Z_43BCBF1E_CDCF_4541_8D79_87EDCECBC1FD_.wvu.PrintArea" localSheetId="22" hidden="1">#N/A</definedName>
    <definedName name="Z_43BCBF1E_CDCF_4541_8D79_87EDCECBC1FD_.wvu.PrintArea" localSheetId="24" hidden="1">#N/A</definedName>
    <definedName name="Z_43BCBF1E_CDCF_4541_8D79_87EDCECBC1FD_.wvu.PrintArea" localSheetId="25" hidden="1">#N/A</definedName>
    <definedName name="Z_43BCBF1E_CDCF_4541_8D79_87EDCECBC1FD_.wvu.PrintArea" localSheetId="27" hidden="1">#N/A</definedName>
    <definedName name="Z_43BCBF1E_CDCF_4541_8D79_87EDCECBC1FD_.wvu.PrintArea" localSheetId="28" hidden="1">#N/A</definedName>
    <definedName name="Z_43BCBF1E_CDCF_4541_8D79_87EDCECBC1FD_.wvu.PrintArea" localSheetId="29" hidden="1">#N/A</definedName>
    <definedName name="Z_43BCBF1E_CDCF_4541_8D79_87EDCECBC1FD_.wvu.PrintArea" localSheetId="7" hidden="1">'Attach 3(JV)'!$A$1:$F$21</definedName>
    <definedName name="Z_43BCBF1E_CDCF_4541_8D79_87EDCECBC1FD_.wvu.PrintArea" localSheetId="9" hidden="1">#N/A</definedName>
    <definedName name="Z_43BCBF1E_CDCF_4541_8D79_87EDCECBC1FD_.wvu.PrintArea" localSheetId="10" hidden="1">#N/A</definedName>
    <definedName name="Z_43BCBF1E_CDCF_4541_8D79_87EDCECBC1FD_.wvu.PrintArea" localSheetId="12" hidden="1">'Attach 4 (B)'!$A$1:$F$26</definedName>
    <definedName name="Z_43BCBF1E_CDCF_4541_8D79_87EDCECBC1FD_.wvu.PrintArea" localSheetId="11" hidden="1">#N/A</definedName>
    <definedName name="Z_43BCBF1E_CDCF_4541_8D79_87EDCECBC1FD_.wvu.PrintArea" localSheetId="15" hidden="1">#N/A</definedName>
    <definedName name="Z_43BCBF1E_CDCF_4541_8D79_87EDCECBC1FD_.wvu.PrintArea" localSheetId="18" hidden="1">'Attach 9'!$A$1:$E$52</definedName>
    <definedName name="Z_43BCBF1E_CDCF_4541_8D79_87EDCECBC1FD_.wvu.PrintArea" localSheetId="4" hidden="1">#N/A</definedName>
    <definedName name="Z_43BCBF1E_CDCF_4541_8D79_87EDCECBC1FD_.wvu.PrintArea" localSheetId="3" hidden="1">#N/A</definedName>
    <definedName name="Z_43BCBF1E_CDCF_4541_8D79_87EDCECBC1FD_.wvu.PrintTitles" localSheetId="18" hidden="1">'Attach 9'!$18:$18</definedName>
    <definedName name="Z_43BCBF1E_CDCF_4541_8D79_87EDCECBC1FD_.wvu.Rows" localSheetId="24" hidden="1">#N/A</definedName>
    <definedName name="Z_477F7E43_D393_45BA_B99B_D838E4629B5D_.wvu.PrintArea" localSheetId="7" hidden="1">'Attach 3(JV)'!$A$1:$F$21</definedName>
    <definedName name="Z_477F7E43_D393_45BA_B99B_D838E4629B5D_.wvu.PrintArea" localSheetId="12" hidden="1">'Attach 4 (B)'!$A$1:$F$26</definedName>
    <definedName name="Z_477F7E43_D393_45BA_B99B_D838E4629B5D_.wvu.PrintArea" localSheetId="18" hidden="1">'Attach 9'!$A$1:$E$52</definedName>
    <definedName name="Z_477F7E43_D393_45BA_B99B_D838E4629B5D_.wvu.PrintTitles" localSheetId="18" hidden="1">'Attach 9'!$18:$18</definedName>
    <definedName name="Z_494F6778_23FE_4AAC_B37D_6C7543FC13B9_.wvu.Cols" localSheetId="24" hidden="1">#N/A</definedName>
    <definedName name="Z_494F6778_23FE_4AAC_B37D_6C7543FC13B9_.wvu.Cols" localSheetId="15" hidden="1">#N/A</definedName>
    <definedName name="Z_494F6778_23FE_4AAC_B37D_6C7543FC13B9_.wvu.Cols" localSheetId="8" hidden="1">'Attach-3 (QR)'!#REF!</definedName>
    <definedName name="Z_494F6778_23FE_4AAC_B37D_6C7543FC13B9_.wvu.PrintArea" localSheetId="23" hidden="1">#N/A</definedName>
    <definedName name="Z_494F6778_23FE_4AAC_B37D_6C7543FC13B9_.wvu.PrintArea" localSheetId="19" hidden="1">#N/A</definedName>
    <definedName name="Z_494F6778_23FE_4AAC_B37D_6C7543FC13B9_.wvu.PrintArea" localSheetId="20" hidden="1">#N/A</definedName>
    <definedName name="Z_494F6778_23FE_4AAC_B37D_6C7543FC13B9_.wvu.PrintArea" localSheetId="21" hidden="1">#N/A</definedName>
    <definedName name="Z_494F6778_23FE_4AAC_B37D_6C7543FC13B9_.wvu.PrintArea" localSheetId="22" hidden="1">#N/A</definedName>
    <definedName name="Z_494F6778_23FE_4AAC_B37D_6C7543FC13B9_.wvu.PrintArea" localSheetId="24" hidden="1">#N/A</definedName>
    <definedName name="Z_494F6778_23FE_4AAC_B37D_6C7543FC13B9_.wvu.PrintArea" localSheetId="25" hidden="1">#N/A</definedName>
    <definedName name="Z_494F6778_23FE_4AAC_B37D_6C7543FC13B9_.wvu.PrintArea" localSheetId="27" hidden="1">#N/A</definedName>
    <definedName name="Z_494F6778_23FE_4AAC_B37D_6C7543FC13B9_.wvu.PrintArea" localSheetId="28" hidden="1">#N/A</definedName>
    <definedName name="Z_494F6778_23FE_4AAC_B37D_6C7543FC13B9_.wvu.PrintArea" localSheetId="29" hidden="1">#N/A</definedName>
    <definedName name="Z_494F6778_23FE_4AAC_B37D_6C7543FC13B9_.wvu.PrintArea" localSheetId="7" hidden="1">'Attach 3(JV)'!$A$1:$F$21</definedName>
    <definedName name="Z_494F6778_23FE_4AAC_B37D_6C7543FC13B9_.wvu.PrintArea" localSheetId="9" hidden="1">#N/A</definedName>
    <definedName name="Z_494F6778_23FE_4AAC_B37D_6C7543FC13B9_.wvu.PrintArea" localSheetId="10" hidden="1">#N/A</definedName>
    <definedName name="Z_494F6778_23FE_4AAC_B37D_6C7543FC13B9_.wvu.PrintArea" localSheetId="12" hidden="1">'Attach 4 (B)'!$A$1:$F$26</definedName>
    <definedName name="Z_494F6778_23FE_4AAC_B37D_6C7543FC13B9_.wvu.PrintArea" localSheetId="11" hidden="1">#N/A</definedName>
    <definedName name="Z_494F6778_23FE_4AAC_B37D_6C7543FC13B9_.wvu.PrintArea" localSheetId="15" hidden="1">#N/A</definedName>
    <definedName name="Z_494F6778_23FE_4AAC_B37D_6C7543FC13B9_.wvu.PrintArea" localSheetId="18" hidden="1">'Attach 9'!$A$1:$E$52</definedName>
    <definedName name="Z_494F6778_23FE_4AAC_B37D_6C7543FC13B9_.wvu.PrintArea" localSheetId="8" hidden="1">'Attach-3 (QR)'!$A$1:$H$134</definedName>
    <definedName name="Z_494F6778_23FE_4AAC_B37D_6C7543FC13B9_.wvu.PrintArea" localSheetId="4" hidden="1">#N/A</definedName>
    <definedName name="Z_494F6778_23FE_4AAC_B37D_6C7543FC13B9_.wvu.PrintArea" localSheetId="3" hidden="1">#N/A</definedName>
    <definedName name="Z_494F6778_23FE_4AAC_B37D_6C7543FC13B9_.wvu.PrintTitles" localSheetId="18" hidden="1">'Attach 9'!$18:$18</definedName>
    <definedName name="Z_494F6778_23FE_4AAC_B37D_6C7543FC13B9_.wvu.Rows" localSheetId="24" hidden="1">#N/A</definedName>
    <definedName name="Z_494F6778_23FE_4AAC_B37D_6C7543FC13B9_.wvu.Rows" localSheetId="8"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3" hidden="1">#N/A</definedName>
    <definedName name="Z_5476C51C_4037_4B28_A818_10D7CDF0C66A_.wvu.Cols" localSheetId="7" hidden="1">'Attach 3(JV)'!$H:$I</definedName>
    <definedName name="Z_5476C51C_4037_4B28_A818_10D7CDF0C66A_.wvu.Cols" localSheetId="8"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PrintArea" localSheetId="7" hidden="1">'Attach 3(JV)'!$A$1:$F$19</definedName>
    <definedName name="Z_5476C51C_4037_4B28_A818_10D7CDF0C66A_.wvu.PrintArea" localSheetId="12" hidden="1">'Attach 4 (B)'!$A$1:$F$26</definedName>
    <definedName name="Z_5476C51C_4037_4B28_A818_10D7CDF0C66A_.wvu.PrintArea" localSheetId="18" hidden="1">'Attach 9'!$A$1:$G$51</definedName>
    <definedName name="Z_5476C51C_4037_4B28_A818_10D7CDF0C66A_.wvu.PrintArea" localSheetId="8" hidden="1">'Attach-3 (QR)'!$A$1:$H$134</definedName>
    <definedName name="Z_5476C51C_4037_4B28_A818_10D7CDF0C66A_.wvu.PrintTitles" localSheetId="18" hidden="1">'Attach 9'!$18:$18</definedName>
    <definedName name="Z_5476C51C_4037_4B28_A818_10D7CDF0C66A_.wvu.Rows" localSheetId="18" hidden="1">'Attach 9'!$26:$28</definedName>
    <definedName name="Z_5476C51C_4037_4B28_A818_10D7CDF0C66A_.wvu.Rows" localSheetId="8" hidden="1">'Attach-3 (QR)'!$19:$23,'Attach-3 (QR)'!$25:$25,'Attach-3 (QR)'!$35:$35,'Attach-3 (QR)'!#REF!,'Attach-3 (QR)'!#REF!,'Attach-3 (QR)'!#REF!,'Attach-3 (QR)'!$95:$95,'Attach-3 (QR)'!#REF!</definedName>
    <definedName name="Z_57EC2AB3_459C_475C_AFE6_EBB6882FA67E_.wvu.Cols" localSheetId="8" hidden="1">'Attach-3 (QR)'!#REF!,'Attach-3 (QR)'!#REF!</definedName>
    <definedName name="Z_57EC2AB3_459C_475C_AFE6_EBB6882FA67E_.wvu.PrintArea" localSheetId="8" hidden="1">'Attach-3 (QR)'!$A$1:$H$134</definedName>
    <definedName name="Z_5802F788_6BC6_4DD2_9B34_FB4B8F376754_.wvu.Cols" localSheetId="8" hidden="1">'Attach-3 (QR)'!#REF!</definedName>
    <definedName name="Z_5802F788_6BC6_4DD2_9B34_FB4B8F376754_.wvu.PrintArea" localSheetId="8" hidden="1">'Attach-3 (QR)'!$A$1:$H$134</definedName>
    <definedName name="Z_5802F788_6BC6_4DD2_9B34_FB4B8F376754_.wvu.Rows" localSheetId="8" hidden="1">'Attach-3 (QR)'!$19:$23,'Attach-3 (QR)'!$25:$25,'Attach-3 (QR)'!$35:$35,'Attach-3 (QR)'!#REF!,'Attach-3 (QR)'!#REF!,'Attach-3 (QR)'!#REF!,'Attach-3 (QR)'!$95:$95,'Attach-3 (QR)'!#REF!</definedName>
    <definedName name="Z_582CF44B_0703_4CA2_AB84_00685031CD39_.wvu.Cols" localSheetId="8" hidden="1">'Attach-3 (QR)'!#REF!</definedName>
    <definedName name="Z_582CF44B_0703_4CA2_AB84_00685031CD39_.wvu.PrintArea" localSheetId="8" hidden="1">'Attach-3 (QR)'!$A$1:$H$134</definedName>
    <definedName name="Z_582CF44B_0703_4CA2_AB84_00685031CD39_.wvu.Rows" localSheetId="8" hidden="1">'Attach-3 (QR)'!#REF!,'Attach-3 (QR)'!#REF!,'Attach-3 (QR)'!#REF!,'Attach-3 (QR)'!#REF!,'Attach-3 (QR)'!#REF!,'Attach-3 (QR)'!$95:$95,'Attach-3 (QR)'!#REF!,'Attach-3 (QR)'!#REF!,'Attach-3 (QR)'!#REF!</definedName>
    <definedName name="Z_5D67CA2D_8BB3_4F00_894F_4872C1BBE88F_.wvu.Cols" localSheetId="7" hidden="1">'Attach 3(JV)'!$H:$I</definedName>
    <definedName name="Z_5D67CA2D_8BB3_4F00_894F_4872C1BBE88F_.wvu.Cols" localSheetId="8"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PrintArea" localSheetId="7" hidden="1">'Attach 3(JV)'!$A$1:$F$19</definedName>
    <definedName name="Z_5D67CA2D_8BB3_4F00_894F_4872C1BBE88F_.wvu.PrintArea" localSheetId="12" hidden="1">'Attach 4 (B)'!$A$1:$F$26</definedName>
    <definedName name="Z_5D67CA2D_8BB3_4F00_894F_4872C1BBE88F_.wvu.PrintArea" localSheetId="18" hidden="1">'Attach 9'!$A$1:$G$51</definedName>
    <definedName name="Z_5D67CA2D_8BB3_4F00_894F_4872C1BBE88F_.wvu.PrintArea" localSheetId="8" hidden="1">'Attach-3 (QR)'!$A$1:$H$134</definedName>
    <definedName name="Z_5D67CA2D_8BB3_4F00_894F_4872C1BBE88F_.wvu.PrintTitles" localSheetId="18" hidden="1">'Attach 9'!$18:$18</definedName>
    <definedName name="Z_5D67CA2D_8BB3_4F00_894F_4872C1BBE88F_.wvu.Rows" localSheetId="18" hidden="1">'Attach 9'!$26:$28</definedName>
    <definedName name="Z_5D67CA2D_8BB3_4F00_894F_4872C1BBE88F_.wvu.Rows" localSheetId="8" hidden="1">'Attach-3 (QR)'!$19:$23,'Attach-3 (QR)'!$25:$25,'Attach-3 (QR)'!$35:$35,'Attach-3 (QR)'!#REF!,'Attach-3 (QR)'!#REF!,'Attach-3 (QR)'!#REF!,'Attach-3 (QR)'!$95:$95,'Attach-3 (QR)'!#REF!</definedName>
    <definedName name="Z_696D4A13_5E44_4B16_B107_EB70ABB06CBE_.wvu.Cols" localSheetId="7" hidden="1">'Attach 3(JV)'!$H:$I</definedName>
    <definedName name="Z_696D4A13_5E44_4B16_B107_EB70ABB06CBE_.wvu.Cols" localSheetId="8"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PrintArea" localSheetId="7" hidden="1">'Attach 3(JV)'!$A$1:$F$19</definedName>
    <definedName name="Z_696D4A13_5E44_4B16_B107_EB70ABB06CBE_.wvu.PrintArea" localSheetId="12" hidden="1">'Attach 4 (B)'!$A$1:$F$26</definedName>
    <definedName name="Z_696D4A13_5E44_4B16_B107_EB70ABB06CBE_.wvu.PrintArea" localSheetId="18" hidden="1">'Attach 9'!$A$1:$G$51</definedName>
    <definedName name="Z_696D4A13_5E44_4B16_B107_EB70ABB06CBE_.wvu.PrintArea" localSheetId="8" hidden="1">'Attach-3 (QR)'!$A$1:$H$134</definedName>
    <definedName name="Z_696D4A13_5E44_4B16_B107_EB70ABB06CBE_.wvu.PrintTitles" localSheetId="18" hidden="1">'Attach 9'!$18:$18</definedName>
    <definedName name="Z_696D4A13_5E44_4B16_B107_EB70ABB06CBE_.wvu.Rows" localSheetId="18" hidden="1">'Attach 9'!$26:$28</definedName>
    <definedName name="Z_696D4A13_5E44_4B16_B107_EB70ABB06CBE_.wvu.Rows" localSheetId="8" hidden="1">'Attach-3 (QR)'!$19:$23,'Attach-3 (QR)'!$25:$25,'Attach-3 (QR)'!$35:$35,'Attach-3 (QR)'!#REF!,'Attach-3 (QR)'!#REF!,'Attach-3 (QR)'!#REF!,'Attach-3 (QR)'!$95:$95,'Attach-3 (QR)'!#REF!</definedName>
    <definedName name="Z_6B2C1320_5106_401D_86E8_03FFC7419150_.wvu.Cols" localSheetId="8" hidden="1">'Attach-3 (QR)'!#REF!,'Attach-3 (QR)'!#REF!</definedName>
    <definedName name="Z_6B2C1320_5106_401D_86E8_03FFC7419150_.wvu.PrintArea" localSheetId="8" hidden="1">'Attach-3 (QR)'!$A$1:$H$134</definedName>
    <definedName name="Z_6B2C1320_5106_401D_86E8_03FFC7419150_.wvu.Rows" localSheetId="8" hidden="1">'Attach-3 (QR)'!#REF!,'Attach-3 (QR)'!#REF!</definedName>
    <definedName name="Z_6DC6C963_9F04_44DD_BC90_C1641F014E55_.wvu.Cols" localSheetId="8" hidden="1">'Attach-3 (QR)'!#REF!</definedName>
    <definedName name="Z_6DC6C963_9F04_44DD_BC90_C1641F014E55_.wvu.PrintArea" localSheetId="8" hidden="1">'Attach-3 (QR)'!$A$1:$H$134</definedName>
    <definedName name="Z_6DC6C963_9F04_44DD_BC90_C1641F014E55_.wvu.Rows" localSheetId="8" hidden="1">'Attach-3 (QR)'!$19:$23,'Attach-3 (QR)'!$25:$25,'Attach-3 (QR)'!$35:$35,'Attach-3 (QR)'!#REF!,'Attach-3 (QR)'!#REF!,'Attach-3 (QR)'!#REF!,'Attach-3 (QR)'!$95:$95,'Attach-3 (QR)'!#REF!</definedName>
    <definedName name="Z_6FD3A41D_DEEE_48F5_96DB_6021F0BEBAF6_.wvu.Cols" localSheetId="8" hidden="1">'Attach-3 (QR)'!#REF!</definedName>
    <definedName name="Z_6FD3A41D_DEEE_48F5_96DB_6021F0BEBAF6_.wvu.PrintArea" localSheetId="8" hidden="1">'Attach-3 (QR)'!$A$1:$H$134</definedName>
    <definedName name="Z_6FD3A41D_DEEE_48F5_96DB_6021F0BEBAF6_.wvu.Rows" localSheetId="8" hidden="1">'Attach-3 (QR)'!#REF!,'Attach-3 (QR)'!#REF!,'Attach-3 (QR)'!#REF!,'Attach-3 (QR)'!#REF!,'Attach-3 (QR)'!#REF!,'Attach-3 (QR)'!$95:$95,'Attach-3 (QR)'!#REF!,'Attach-3 (QR)'!#REF!,'Attach-3 (QR)'!#REF!,'Attach-3 (QR)'!$111:$111</definedName>
    <definedName name="Z_705A993D_5DF6_4963_9DB5_8F89E6445EBA_.wvu.Cols" localSheetId="24" hidden="1">#N/A</definedName>
    <definedName name="Z_705A993D_5DF6_4963_9DB5_8F89E6445EBA_.wvu.Cols" localSheetId="15" hidden="1">#N/A</definedName>
    <definedName name="Z_705A993D_5DF6_4963_9DB5_8F89E6445EBA_.wvu.PrintArea" localSheetId="23" hidden="1">#N/A</definedName>
    <definedName name="Z_705A993D_5DF6_4963_9DB5_8F89E6445EBA_.wvu.PrintArea" localSheetId="19" hidden="1">#N/A</definedName>
    <definedName name="Z_705A993D_5DF6_4963_9DB5_8F89E6445EBA_.wvu.PrintArea" localSheetId="20" hidden="1">#N/A</definedName>
    <definedName name="Z_705A993D_5DF6_4963_9DB5_8F89E6445EBA_.wvu.PrintArea" localSheetId="21" hidden="1">#N/A</definedName>
    <definedName name="Z_705A993D_5DF6_4963_9DB5_8F89E6445EBA_.wvu.PrintArea" localSheetId="22" hidden="1">#N/A</definedName>
    <definedName name="Z_705A993D_5DF6_4963_9DB5_8F89E6445EBA_.wvu.PrintArea" localSheetId="24" hidden="1">#N/A</definedName>
    <definedName name="Z_705A993D_5DF6_4963_9DB5_8F89E6445EBA_.wvu.PrintArea" localSheetId="25" hidden="1">#N/A</definedName>
    <definedName name="Z_705A993D_5DF6_4963_9DB5_8F89E6445EBA_.wvu.PrintArea" localSheetId="26" hidden="1">#N/A</definedName>
    <definedName name="Z_705A993D_5DF6_4963_9DB5_8F89E6445EBA_.wvu.PrintArea" localSheetId="27" hidden="1">#N/A</definedName>
    <definedName name="Z_705A993D_5DF6_4963_9DB5_8F89E6445EBA_.wvu.PrintArea" localSheetId="28" hidden="1">#N/A</definedName>
    <definedName name="Z_705A993D_5DF6_4963_9DB5_8F89E6445EBA_.wvu.PrintArea" localSheetId="29" hidden="1">#N/A</definedName>
    <definedName name="Z_705A993D_5DF6_4963_9DB5_8F89E6445EBA_.wvu.PrintArea" localSheetId="9" hidden="1">#N/A</definedName>
    <definedName name="Z_705A993D_5DF6_4963_9DB5_8F89E6445EBA_.wvu.PrintArea" localSheetId="10" hidden="1">#N/A</definedName>
    <definedName name="Z_705A993D_5DF6_4963_9DB5_8F89E6445EBA_.wvu.PrintArea" localSheetId="11" hidden="1">#N/A</definedName>
    <definedName name="Z_705A993D_5DF6_4963_9DB5_8F89E6445EBA_.wvu.PrintArea" localSheetId="15" hidden="1">#N/A</definedName>
    <definedName name="Z_705A993D_5DF6_4963_9DB5_8F89E6445EBA_.wvu.PrintArea" localSheetId="4" hidden="1">#N/A</definedName>
    <definedName name="Z_705A993D_5DF6_4963_9DB5_8F89E6445EBA_.wvu.PrintArea" localSheetId="3" hidden="1">#N/A</definedName>
    <definedName name="Z_705A993D_5DF6_4963_9DB5_8F89E6445EBA_.wvu.Rows" localSheetId="24" hidden="1">#N/A</definedName>
    <definedName name="Z_705A993D_5DF6_4963_9DB5_8F89E6445EBA_.wvu.Rows" localSheetId="26" hidden="1">#N/A</definedName>
    <definedName name="Z_705A993D_5DF6_4963_9DB5_8F89E6445EBA_.wvu.Rows" localSheetId="28" hidden="1">#N/A</definedName>
    <definedName name="Z_705A993D_5DF6_4963_9DB5_8F89E6445EBA_.wvu.Rows" localSheetId="29" hidden="1">#N/A</definedName>
    <definedName name="Z_705A993D_5DF6_4963_9DB5_8F89E6445EBA_.wvu.Rows" localSheetId="3" hidden="1">#N/A</definedName>
    <definedName name="Z_70B78559_AE2A_4A85_855C_A3044383137A_.wvu.Cols" localSheetId="8" hidden="1">'Attach-3 (QR)'!#REF!</definedName>
    <definedName name="Z_70B78559_AE2A_4A85_855C_A3044383137A_.wvu.PrintArea" localSheetId="8" hidden="1">'Attach-3 (QR)'!$A$1:$H$134</definedName>
    <definedName name="Z_70B78559_AE2A_4A85_855C_A3044383137A_.wvu.Rows" localSheetId="8" hidden="1">'Attach-3 (QR)'!$19:$23,'Attach-3 (QR)'!$25:$25,'Attach-3 (QR)'!$35:$35,'Attach-3 (QR)'!#REF!,'Attach-3 (QR)'!#REF!,'Attach-3 (QR)'!#REF!,'Attach-3 (QR)'!$95:$95,'Attach-3 (QR)'!#REF!</definedName>
    <definedName name="Z_728AEB16_F9CD_4198_B4E9_2E28A5E42262_.wvu.Cols" localSheetId="8" hidden="1">'Attach-3 (QR)'!#REF!</definedName>
    <definedName name="Z_728AEB16_F9CD_4198_B4E9_2E28A5E42262_.wvu.PrintArea" localSheetId="8" hidden="1">'Attach-3 (QR)'!$A$1:$H$134</definedName>
    <definedName name="Z_728AEB16_F9CD_4198_B4E9_2E28A5E42262_.wvu.Rows" localSheetId="8" hidden="1">'Attach-3 (QR)'!#REF!,'Attach-3 (QR)'!#REF!,'Attach-3 (QR)'!#REF!,'Attach-3 (QR)'!#REF!,'Attach-3 (QR)'!#REF!,'Attach-3 (QR)'!$95:$95,'Attach-3 (QR)'!#REF!,'Attach-3 (QR)'!#REF!,'Attach-3 (QR)'!#REF!,'Attach-3 (QR)'!$111:$111</definedName>
    <definedName name="Z_7A9EA6D6_4DDF_43D9_92E6_C6AFAD14E266_.wvu.Cols" localSheetId="24" hidden="1">#N/A</definedName>
    <definedName name="Z_7A9EA6D6_4DDF_43D9_92E6_C6AFAD14E266_.wvu.Cols" localSheetId="15" hidden="1">#N/A</definedName>
    <definedName name="Z_7A9EA6D6_4DDF_43D9_92E6_C6AFAD14E266_.wvu.PrintArea" localSheetId="23" hidden="1">#N/A</definedName>
    <definedName name="Z_7A9EA6D6_4DDF_43D9_92E6_C6AFAD14E266_.wvu.PrintArea" localSheetId="19" hidden="1">#N/A</definedName>
    <definedName name="Z_7A9EA6D6_4DDF_43D9_92E6_C6AFAD14E266_.wvu.PrintArea" localSheetId="20" hidden="1">#N/A</definedName>
    <definedName name="Z_7A9EA6D6_4DDF_43D9_92E6_C6AFAD14E266_.wvu.PrintArea" localSheetId="21" hidden="1">#N/A</definedName>
    <definedName name="Z_7A9EA6D6_4DDF_43D9_92E6_C6AFAD14E266_.wvu.PrintArea" localSheetId="22" hidden="1">#N/A</definedName>
    <definedName name="Z_7A9EA6D6_4DDF_43D9_92E6_C6AFAD14E266_.wvu.PrintArea" localSheetId="24" hidden="1">#N/A</definedName>
    <definedName name="Z_7A9EA6D6_4DDF_43D9_92E6_C6AFAD14E266_.wvu.PrintArea" localSheetId="25" hidden="1">#N/A</definedName>
    <definedName name="Z_7A9EA6D6_4DDF_43D9_92E6_C6AFAD14E266_.wvu.PrintArea" localSheetId="26" hidden="1">#N/A</definedName>
    <definedName name="Z_7A9EA6D6_4DDF_43D9_92E6_C6AFAD14E266_.wvu.PrintArea" localSheetId="27" hidden="1">#N/A</definedName>
    <definedName name="Z_7A9EA6D6_4DDF_43D9_92E6_C6AFAD14E266_.wvu.PrintArea" localSheetId="28" hidden="1">#N/A</definedName>
    <definedName name="Z_7A9EA6D6_4DDF_43D9_92E6_C6AFAD14E266_.wvu.PrintArea" localSheetId="29" hidden="1">#N/A</definedName>
    <definedName name="Z_7A9EA6D6_4DDF_43D9_92E6_C6AFAD14E266_.wvu.PrintArea" localSheetId="7" hidden="1">'Attach 3(JV)'!$A$1:$F$21</definedName>
    <definedName name="Z_7A9EA6D6_4DDF_43D9_92E6_C6AFAD14E266_.wvu.PrintArea" localSheetId="9" hidden="1">#N/A</definedName>
    <definedName name="Z_7A9EA6D6_4DDF_43D9_92E6_C6AFAD14E266_.wvu.PrintArea" localSheetId="10" hidden="1">#N/A</definedName>
    <definedName name="Z_7A9EA6D6_4DDF_43D9_92E6_C6AFAD14E266_.wvu.PrintArea" localSheetId="12" hidden="1">'Attach 4 (B)'!$A$1:$F$26</definedName>
    <definedName name="Z_7A9EA6D6_4DDF_43D9_92E6_C6AFAD14E266_.wvu.PrintArea" localSheetId="11" hidden="1">#N/A</definedName>
    <definedName name="Z_7A9EA6D6_4DDF_43D9_92E6_C6AFAD14E266_.wvu.PrintArea" localSheetId="15" hidden="1">#N/A</definedName>
    <definedName name="Z_7A9EA6D6_4DDF_43D9_92E6_C6AFAD14E266_.wvu.PrintArea" localSheetId="18" hidden="1">'Attach 9'!$A$1:$E$52</definedName>
    <definedName name="Z_7A9EA6D6_4DDF_43D9_92E6_C6AFAD14E266_.wvu.PrintArea" localSheetId="4" hidden="1">#N/A</definedName>
    <definedName name="Z_7A9EA6D6_4DDF_43D9_92E6_C6AFAD14E266_.wvu.PrintArea" localSheetId="3" hidden="1">#N/A</definedName>
    <definedName name="Z_7A9EA6D6_4DDF_43D9_92E6_C6AFAD14E266_.wvu.PrintTitles" localSheetId="18" hidden="1">'Attach 9'!$18:$18</definedName>
    <definedName name="Z_7A9EA6D6_4DDF_43D9_92E6_C6AFAD14E266_.wvu.Rows" localSheetId="24" hidden="1">#N/A</definedName>
    <definedName name="Z_7A9EA6D6_4DDF_43D9_92E6_C6AFAD14E266_.wvu.Rows" localSheetId="26" hidden="1">#N/A</definedName>
    <definedName name="Z_7A9EA6D6_4DDF_43D9_92E6_C6AFAD14E266_.wvu.Rows" localSheetId="28" hidden="1">#N/A</definedName>
    <definedName name="Z_7A9EA6D6_4DDF_43D9_92E6_C6AFAD14E266_.wvu.Rows" localSheetId="29" hidden="1">#N/A</definedName>
    <definedName name="Z_7A9EA6D6_4DDF_43D9_92E6_C6AFAD14E266_.wvu.Rows" localSheetId="3" hidden="1">#N/A</definedName>
    <definedName name="Z_7DC13EB1_5F25_4667_BD87_340DAD4F0E72_.wvu.Cols" localSheetId="8" hidden="1">'Attach-3 (QR)'!#REF!</definedName>
    <definedName name="Z_7DC13EB1_5F25_4667_BD87_340DAD4F0E72_.wvu.PrintArea" localSheetId="8" hidden="1">'Attach-3 (QR)'!$A$1:$H$134</definedName>
    <definedName name="Z_7DC13EB1_5F25_4667_BD87_340DAD4F0E72_.wvu.Rows" localSheetId="8" hidden="1">'Attach-3 (QR)'!#REF!,'Attach-3 (QR)'!#REF!,'Attach-3 (QR)'!#REF!,'Attach-3 (QR)'!#REF!,'Attach-3 (QR)'!#REF!,'Attach-3 (QR)'!$95:$95,'Attach-3 (QR)'!#REF!,'Attach-3 (QR)'!#REF!,'Attach-3 (QR)'!#REF!</definedName>
    <definedName name="Z_7FED4A88_DA6B_4AEC_96D2_BAE29634CEBD_.wvu.Cols" localSheetId="8" hidden="1">'Attach-3 (QR)'!#REF!,'Attach-3 (QR)'!#REF!</definedName>
    <definedName name="Z_7FED4A88_DA6B_4AEC_96D2_BAE29634CEBD_.wvu.PrintArea" localSheetId="8" hidden="1">'Attach-3 (QR)'!$A$1:$H$134</definedName>
    <definedName name="Z_82E8A0F5_0020_4355_95CF_28601763A783_.wvu.Cols" localSheetId="18" hidden="1">'Attach 9'!#REF!</definedName>
    <definedName name="Z_82E8A0F5_0020_4355_95CF_28601763A783_.wvu.PrintArea" localSheetId="7" hidden="1">'Attach 3(JV)'!$A$1:$F$21</definedName>
    <definedName name="Z_82E8A0F5_0020_4355_95CF_28601763A783_.wvu.PrintArea" localSheetId="12" hidden="1">'Attach 4 (B)'!$A$1:$F$26</definedName>
    <definedName name="Z_82E8A0F5_0020_4355_95CF_28601763A783_.wvu.PrintArea" localSheetId="18" hidden="1">'Attach 9'!$A$1:$E$51</definedName>
    <definedName name="Z_82E8A0F5_0020_4355_95CF_28601763A783_.wvu.PrintTitles" localSheetId="18" hidden="1">'Attach 9'!$18:$18</definedName>
    <definedName name="Z_869B0F9C_77A4_468D_A350_EA35CAE357D9_.wvu.Cols" localSheetId="7" hidden="1">'Attach 3(JV)'!$H:$I</definedName>
    <definedName name="Z_869B0F9C_77A4_468D_A350_EA35CAE357D9_.wvu.Cols" localSheetId="8"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PrintArea" localSheetId="7" hidden="1">'Attach 3(JV)'!$A$1:$F$19</definedName>
    <definedName name="Z_869B0F9C_77A4_468D_A350_EA35CAE357D9_.wvu.PrintArea" localSheetId="12" hidden="1">'Attach 4 (B)'!$A$1:$F$26</definedName>
    <definedName name="Z_869B0F9C_77A4_468D_A350_EA35CAE357D9_.wvu.PrintArea" localSheetId="18" hidden="1">'Attach 9'!$A$1:$G$51</definedName>
    <definedName name="Z_869B0F9C_77A4_468D_A350_EA35CAE357D9_.wvu.PrintArea" localSheetId="8" hidden="1">'Attach-3 (QR)'!$A$1:$H$134</definedName>
    <definedName name="Z_869B0F9C_77A4_468D_A350_EA35CAE357D9_.wvu.PrintTitles" localSheetId="18" hidden="1">'Attach 9'!$18:$18</definedName>
    <definedName name="Z_869B0F9C_77A4_468D_A350_EA35CAE357D9_.wvu.Rows" localSheetId="18" hidden="1">'Attach 9'!$26:$28</definedName>
    <definedName name="Z_869B0F9C_77A4_468D_A350_EA35CAE357D9_.wvu.Rows" localSheetId="8" hidden="1">'Attach-3 (QR)'!$19:$23,'Attach-3 (QR)'!$25:$25,'Attach-3 (QR)'!$35:$35,'Attach-3 (QR)'!$95:$95,'Attach-3 (QR)'!#REF!,'Attach-3 (QR)'!$102:$102</definedName>
    <definedName name="Z_8E3ED18F_7B8F_4A1C_969D_A70DC3B696C3_.wvu.PrintArea" localSheetId="7" hidden="1">'Attach 3(JV)'!$A$1:$F$21</definedName>
    <definedName name="Z_8E3ED18F_7B8F_4A1C_969D_A70DC3B696C3_.wvu.PrintArea" localSheetId="12" hidden="1">'Attach 4 (B)'!$A$1:$F$26</definedName>
    <definedName name="Z_8E3ED18F_7B8F_4A1C_969D_A70DC3B696C3_.wvu.PrintArea" localSheetId="18" hidden="1">'Attach 9'!$A$1:$E$52</definedName>
    <definedName name="Z_8E3ED18F_7B8F_4A1C_969D_A70DC3B696C3_.wvu.PrintTitles" localSheetId="18" hidden="1">'Attach 9'!$18:$18</definedName>
    <definedName name="Z_8E7B022F_1113_4BA2_B2BA_8EDBE02A2557_.wvu.PrintArea" localSheetId="23" hidden="1">#N/A</definedName>
    <definedName name="Z_8E7B022F_1113_4BA2_B2BA_8EDBE02A2557_.wvu.PrintArea" localSheetId="19" hidden="1">#N/A</definedName>
    <definedName name="Z_8E7B022F_1113_4BA2_B2BA_8EDBE02A2557_.wvu.PrintArea" localSheetId="20" hidden="1">#N/A</definedName>
    <definedName name="Z_8E7B022F_1113_4BA2_B2BA_8EDBE02A2557_.wvu.PrintArea" localSheetId="21" hidden="1">#N/A</definedName>
    <definedName name="Z_8E7B022F_1113_4BA2_B2BA_8EDBE02A2557_.wvu.PrintArea" localSheetId="22" hidden="1">#N/A</definedName>
    <definedName name="Z_8E7B022F_1113_4BA2_B2BA_8EDBE02A2557_.wvu.PrintArea" localSheetId="24" hidden="1">#N/A</definedName>
    <definedName name="Z_8E7B022F_1113_4BA2_B2BA_8EDBE02A2557_.wvu.PrintArea" localSheetId="25" hidden="1">#N/A</definedName>
    <definedName name="Z_8E7B022F_1113_4BA2_B2BA_8EDBE02A2557_.wvu.PrintArea" localSheetId="27" hidden="1">#N/A</definedName>
    <definedName name="Z_8E7B022F_1113_4BA2_B2BA_8EDBE02A2557_.wvu.PrintArea" localSheetId="28" hidden="1">#N/A</definedName>
    <definedName name="Z_8E7B022F_1113_4BA2_B2BA_8EDBE02A2557_.wvu.PrintArea" localSheetId="29" hidden="1">#N/A</definedName>
    <definedName name="Z_8E7B022F_1113_4BA2_B2BA_8EDBE02A2557_.wvu.PrintArea" localSheetId="7" hidden="1">'Attach 3(JV)'!$A$1:$F$21</definedName>
    <definedName name="Z_8E7B022F_1113_4BA2_B2BA_8EDBE02A2557_.wvu.PrintArea" localSheetId="9" hidden="1">#N/A</definedName>
    <definedName name="Z_8E7B022F_1113_4BA2_B2BA_8EDBE02A2557_.wvu.PrintArea" localSheetId="10" hidden="1">#N/A</definedName>
    <definedName name="Z_8E7B022F_1113_4BA2_B2BA_8EDBE02A2557_.wvu.PrintArea" localSheetId="12" hidden="1">'Attach 4 (B)'!$A$1:$F$26</definedName>
    <definedName name="Z_8E7B022F_1113_4BA2_B2BA_8EDBE02A2557_.wvu.PrintArea" localSheetId="11" hidden="1">#N/A</definedName>
    <definedName name="Z_8E7B022F_1113_4BA2_B2BA_8EDBE02A2557_.wvu.PrintArea" localSheetId="15" hidden="1">#N/A</definedName>
    <definedName name="Z_8E7B022F_1113_4BA2_B2BA_8EDBE02A2557_.wvu.PrintArea" localSheetId="18" hidden="1">'Attach 9'!$A$1:$E$52</definedName>
    <definedName name="Z_8E7B022F_1113_4BA2_B2BA_8EDBE02A2557_.wvu.PrintArea" localSheetId="4" hidden="1">#N/A</definedName>
    <definedName name="Z_8E7B022F_1113_4BA2_B2BA_8EDBE02A2557_.wvu.PrintArea" localSheetId="3" hidden="1">#N/A</definedName>
    <definedName name="Z_8E7B022F_1113_4BA2_B2BA_8EDBE02A2557_.wvu.PrintTitles" localSheetId="18" hidden="1">'Attach 9'!$18:$18</definedName>
    <definedName name="Z_97C0FC0E_800C_45C9_895E_E91A3F1ADBA4_.wvu.PrintArea" localSheetId="7" hidden="1">'Attach 3(JV)'!$A$1:$F$21</definedName>
    <definedName name="Z_97C0FC0E_800C_45C9_895E_E91A3F1ADBA4_.wvu.PrintArea" localSheetId="12" hidden="1">'Attach 4 (B)'!$A$1:$F$26</definedName>
    <definedName name="Z_97C0FC0E_800C_45C9_895E_E91A3F1ADBA4_.wvu.PrintArea" localSheetId="18" hidden="1">'Attach 9'!$A$1:$E$52</definedName>
    <definedName name="Z_97C0FC0E_800C_45C9_895E_E91A3F1ADBA4_.wvu.PrintTitles" localSheetId="18" hidden="1">'Attach 9'!$18:$18</definedName>
    <definedName name="Z_98F1BFA0_C539_421E_A117_3F3CC19FB763_.wvu.Cols" localSheetId="24" hidden="1">#N/A</definedName>
    <definedName name="Z_98F1BFA0_C539_421E_A117_3F3CC19FB763_.wvu.Cols" localSheetId="15" hidden="1">#N/A</definedName>
    <definedName name="Z_98F1BFA0_C539_421E_A117_3F3CC19FB763_.wvu.PrintArea" localSheetId="23" hidden="1">#N/A</definedName>
    <definedName name="Z_98F1BFA0_C539_421E_A117_3F3CC19FB763_.wvu.PrintArea" localSheetId="19" hidden="1">#N/A</definedName>
    <definedName name="Z_98F1BFA0_C539_421E_A117_3F3CC19FB763_.wvu.PrintArea" localSheetId="20" hidden="1">#N/A</definedName>
    <definedName name="Z_98F1BFA0_C539_421E_A117_3F3CC19FB763_.wvu.PrintArea" localSheetId="21" hidden="1">#N/A</definedName>
    <definedName name="Z_98F1BFA0_C539_421E_A117_3F3CC19FB763_.wvu.PrintArea" localSheetId="22" hidden="1">#N/A</definedName>
    <definedName name="Z_98F1BFA0_C539_421E_A117_3F3CC19FB763_.wvu.PrintArea" localSheetId="24" hidden="1">#N/A</definedName>
    <definedName name="Z_98F1BFA0_C539_421E_A117_3F3CC19FB763_.wvu.PrintArea" localSheetId="25" hidden="1">#N/A</definedName>
    <definedName name="Z_98F1BFA0_C539_421E_A117_3F3CC19FB763_.wvu.PrintArea" localSheetId="26" hidden="1">#N/A</definedName>
    <definedName name="Z_98F1BFA0_C539_421E_A117_3F3CC19FB763_.wvu.PrintArea" localSheetId="27" hidden="1">#N/A</definedName>
    <definedName name="Z_98F1BFA0_C539_421E_A117_3F3CC19FB763_.wvu.PrintArea" localSheetId="28" hidden="1">#N/A</definedName>
    <definedName name="Z_98F1BFA0_C539_421E_A117_3F3CC19FB763_.wvu.PrintArea" localSheetId="29" hidden="1">#N/A</definedName>
    <definedName name="Z_98F1BFA0_C539_421E_A117_3F3CC19FB763_.wvu.PrintArea" localSheetId="9" hidden="1">#N/A</definedName>
    <definedName name="Z_98F1BFA0_C539_421E_A117_3F3CC19FB763_.wvu.PrintArea" localSheetId="10" hidden="1">#N/A</definedName>
    <definedName name="Z_98F1BFA0_C539_421E_A117_3F3CC19FB763_.wvu.PrintArea" localSheetId="11" hidden="1">#N/A</definedName>
    <definedName name="Z_98F1BFA0_C539_421E_A117_3F3CC19FB763_.wvu.PrintArea" localSheetId="15" hidden="1">#N/A</definedName>
    <definedName name="Z_98F1BFA0_C539_421E_A117_3F3CC19FB763_.wvu.PrintArea" localSheetId="4" hidden="1">#N/A</definedName>
    <definedName name="Z_98F1BFA0_C539_421E_A117_3F3CC19FB763_.wvu.PrintArea" localSheetId="3" hidden="1">#N/A</definedName>
    <definedName name="Z_98F1BFA0_C539_421E_A117_3F3CC19FB763_.wvu.Rows" localSheetId="24" hidden="1">#N/A</definedName>
    <definedName name="Z_98F1BFA0_C539_421E_A117_3F3CC19FB763_.wvu.Rows" localSheetId="26" hidden="1">#N/A</definedName>
    <definedName name="Z_98F1BFA0_C539_421E_A117_3F3CC19FB763_.wvu.Rows" localSheetId="28" hidden="1">#N/A</definedName>
    <definedName name="Z_98F1BFA0_C539_421E_A117_3F3CC19FB763_.wvu.Rows" localSheetId="29" hidden="1">#N/A</definedName>
    <definedName name="Z_98F1BFA0_C539_421E_A117_3F3CC19FB763_.wvu.Rows" localSheetId="3" hidden="1">#N/A</definedName>
    <definedName name="Z_9F8CD454_46B1_47B9_9F5F_73ED69AC40D4_.wvu.Cols" localSheetId="8" hidden="1">'Attach-3 (QR)'!#REF!</definedName>
    <definedName name="Z_9F8CD454_46B1_47B9_9F5F_73ED69AC40D4_.wvu.PrintArea" localSheetId="8" hidden="1">'Attach-3 (QR)'!$A$1:$H$134</definedName>
    <definedName name="Z_9F8CD454_46B1_47B9_9F5F_73ED69AC40D4_.wvu.Rows" localSheetId="8" hidden="1">'Attach-3 (QR)'!#REF!,'Attach-3 (QR)'!#REF!,'Attach-3 (QR)'!#REF!,'Attach-3 (QR)'!#REF!,'Attach-3 (QR)'!#REF!,'Attach-3 (QR)'!$95:$95,'Attach-3 (QR)'!#REF!,'Attach-3 (QR)'!#REF!,'Attach-3 (QR)'!#REF!</definedName>
    <definedName name="Z_A317F5C2_E44F_4A46_8833_2AE6CAE06F6E_.wvu.Cols" localSheetId="8" hidden="1">'Attach-3 (QR)'!#REF!</definedName>
    <definedName name="Z_A317F5C2_E44F_4A46_8833_2AE6CAE06F6E_.wvu.PrintArea" localSheetId="8" hidden="1">'Attach-3 (QR)'!$A$1:$H$134</definedName>
    <definedName name="Z_A317F5C2_E44F_4A46_8833_2AE6CAE06F6E_.wvu.Rows" localSheetId="8" hidden="1">'Attach-3 (QR)'!#REF!,'Attach-3 (QR)'!#REF!,'Attach-3 (QR)'!#REF!,'Attach-3 (QR)'!#REF!</definedName>
    <definedName name="Z_A3F641DF_CF1D_48E3_AFDC_E52726A449CB_.wvu.PrintArea" localSheetId="23" hidden="1">#N/A</definedName>
    <definedName name="Z_A3F641DF_CF1D_48E3_AFDC_E52726A449CB_.wvu.PrintArea" localSheetId="19" hidden="1">#N/A</definedName>
    <definedName name="Z_A3F641DF_CF1D_48E3_AFDC_E52726A449CB_.wvu.PrintArea" localSheetId="20" hidden="1">#N/A</definedName>
    <definedName name="Z_A3F641DF_CF1D_48E3_AFDC_E52726A449CB_.wvu.PrintArea" localSheetId="21" hidden="1">#N/A</definedName>
    <definedName name="Z_A3F641DF_CF1D_48E3_AFDC_E52726A449CB_.wvu.PrintArea" localSheetId="22" hidden="1">#N/A</definedName>
    <definedName name="Z_A3F641DF_CF1D_48E3_AFDC_E52726A449CB_.wvu.PrintArea" localSheetId="24" hidden="1">#N/A</definedName>
    <definedName name="Z_A3F641DF_CF1D_48E3_AFDC_E52726A449CB_.wvu.PrintArea" localSheetId="25" hidden="1">#N/A</definedName>
    <definedName name="Z_A3F641DF_CF1D_48E3_AFDC_E52726A449CB_.wvu.PrintArea" localSheetId="27" hidden="1">#N/A</definedName>
    <definedName name="Z_A3F641DF_CF1D_48E3_AFDC_E52726A449CB_.wvu.PrintArea" localSheetId="28" hidden="1">#N/A</definedName>
    <definedName name="Z_A3F641DF_CF1D_48E3_AFDC_E52726A449CB_.wvu.PrintArea" localSheetId="29" hidden="1">#N/A</definedName>
    <definedName name="Z_A3F641DF_CF1D_48E3_AFDC_E52726A449CB_.wvu.PrintArea" localSheetId="7" hidden="1">'Attach 3(JV)'!$A$1:$F$21</definedName>
    <definedName name="Z_A3F641DF_CF1D_48E3_AFDC_E52726A449CB_.wvu.PrintArea" localSheetId="9" hidden="1">#N/A</definedName>
    <definedName name="Z_A3F641DF_CF1D_48E3_AFDC_E52726A449CB_.wvu.PrintArea" localSheetId="10" hidden="1">#N/A</definedName>
    <definedName name="Z_A3F641DF_CF1D_48E3_AFDC_E52726A449CB_.wvu.PrintArea" localSheetId="12" hidden="1">'Attach 4 (B)'!$A$1:$F$26</definedName>
    <definedName name="Z_A3F641DF_CF1D_48E3_AFDC_E52726A449CB_.wvu.PrintArea" localSheetId="11" hidden="1">#N/A</definedName>
    <definedName name="Z_A3F641DF_CF1D_48E3_AFDC_E52726A449CB_.wvu.PrintArea" localSheetId="15" hidden="1">#N/A</definedName>
    <definedName name="Z_A3F641DF_CF1D_48E3_AFDC_E52726A449CB_.wvu.PrintArea" localSheetId="18" hidden="1">'Attach 9'!$A$1:$E$52</definedName>
    <definedName name="Z_A3F641DF_CF1D_48E3_AFDC_E52726A449CB_.wvu.PrintArea" localSheetId="4" hidden="1">#N/A</definedName>
    <definedName name="Z_A3F641DF_CF1D_48E3_AFDC_E52726A449CB_.wvu.PrintArea" localSheetId="3" hidden="1">#N/A</definedName>
    <definedName name="Z_A3F641DF_CF1D_48E3_AFDC_E52726A449CB_.wvu.PrintTitles" localSheetId="18" hidden="1">'Attach 9'!$18:$18</definedName>
    <definedName name="Z_A8583C01_5E6A_4469_ADCA_440E12AA8084_.wvu.Cols" localSheetId="7" hidden="1">'Attach 3(JV)'!$H:$I</definedName>
    <definedName name="Z_A8583C01_5E6A_4469_ADCA_440E12AA8084_.wvu.PrintArea" localSheetId="7" hidden="1">'Attach 3(JV)'!$A$1:$F$19</definedName>
    <definedName name="Z_A8583C01_5E6A_4469_ADCA_440E12AA8084_.wvu.PrintArea" localSheetId="12" hidden="1">'Attach 4 (B)'!$A$1:$F$26</definedName>
    <definedName name="Z_A8583C01_5E6A_4469_ADCA_440E12AA8084_.wvu.PrintArea" localSheetId="18" hidden="1">'Attach 9'!$A$1:$G$51</definedName>
    <definedName name="Z_A8583C01_5E6A_4469_ADCA_440E12AA8084_.wvu.PrintTitles" localSheetId="18" hidden="1">'Attach 9'!$18:$18</definedName>
    <definedName name="Z_AF19F13B_761B_48FB_A70F_9439A4D7530B_.wvu.Cols" localSheetId="8" hidden="1">'Attach-3 (QR)'!#REF!</definedName>
    <definedName name="Z_AF19F13B_761B_48FB_A70F_9439A4D7530B_.wvu.PrintArea" localSheetId="8" hidden="1">'Attach-3 (QR)'!$A$1:$H$134</definedName>
    <definedName name="Z_AF19F13B_761B_48FB_A70F_9439A4D7530B_.wvu.Rows" localSheetId="8" hidden="1">'Attach-3 (QR)'!#REF!,'Attach-3 (QR)'!#REF!,'Attach-3 (QR)'!#REF!,'Attach-3 (QR)'!#REF!,'Attach-3 (QR)'!#REF!,'Attach-3 (QR)'!#REF!,'Attach-3 (QR)'!#REF!</definedName>
    <definedName name="Z_B91EC26D_75AC_424B_8A9A_6507DA2B48E7_.wvu.PrintArea" localSheetId="26" hidden="1">#N/A</definedName>
    <definedName name="Z_B91EC26D_75AC_424B_8A9A_6507DA2B48E7_.wvu.Rows" localSheetId="26" hidden="1">#N/A</definedName>
    <definedName name="Z_B9DDBA10_9BB0_4D91_9619_C113F75B2489_.wvu.Cols" localSheetId="7" hidden="1">'Attach 3(JV)'!$H:$I</definedName>
    <definedName name="Z_B9DDBA10_9BB0_4D91_9619_C113F75B2489_.wvu.Cols" localSheetId="8"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PrintArea" localSheetId="7" hidden="1">'Attach 3(JV)'!$A$1:$F$19</definedName>
    <definedName name="Z_B9DDBA10_9BB0_4D91_9619_C113F75B2489_.wvu.PrintArea" localSheetId="12" hidden="1">'Attach 4 (B)'!$A$1:$F$26</definedName>
    <definedName name="Z_B9DDBA10_9BB0_4D91_9619_C113F75B2489_.wvu.PrintArea" localSheetId="18" hidden="1">'Attach 9'!$A$1:$G$51</definedName>
    <definedName name="Z_B9DDBA10_9BB0_4D91_9619_C113F75B2489_.wvu.PrintArea" localSheetId="8" hidden="1">'Attach-3 (QR)'!$A$1:$H$134</definedName>
    <definedName name="Z_B9DDBA10_9BB0_4D91_9619_C113F75B2489_.wvu.PrintTitles" localSheetId="18" hidden="1">'Attach 9'!$18:$18</definedName>
    <definedName name="Z_B9DDBA10_9BB0_4D91_9619_C113F75B2489_.wvu.Rows" localSheetId="18" hidden="1">'Attach 9'!$26:$28</definedName>
    <definedName name="Z_B9DDBA10_9BB0_4D91_9619_C113F75B2489_.wvu.Rows" localSheetId="8" hidden="1">'Attach-3 (QR)'!$19:$23,'Attach-3 (QR)'!$25:$25,'Attach-3 (QR)'!$35:$35,'Attach-3 (QR)'!$95:$95</definedName>
    <definedName name="Z_C5EDD9E3_0801_4479_8600_A80B0FCFDF0B_.wvu.PrintArea" localSheetId="7" hidden="1">'Attach 3(JV)'!$A$1:$F$21</definedName>
    <definedName name="Z_C5EDD9E3_0801_4479_8600_A80B0FCFDF0B_.wvu.PrintArea" localSheetId="12" hidden="1">'Attach 4 (B)'!$A$1:$F$26</definedName>
    <definedName name="Z_C5EDD9E3_0801_4479_8600_A80B0FCFDF0B_.wvu.PrintArea" localSheetId="18" hidden="1">'Attach 9'!$A$1:$E$52</definedName>
    <definedName name="Z_C5EDD9E3_0801_4479_8600_A80B0FCFDF0B_.wvu.PrintTitles" localSheetId="18" hidden="1">'Attach 9'!$18:$18</definedName>
    <definedName name="Z_C5EDEBE1_F188_4851_AFDC_E4218278837C_.wvu.Cols" localSheetId="24" hidden="1">#N/A</definedName>
    <definedName name="Z_C5EDEBE1_F188_4851_AFDC_E4218278837C_.wvu.Cols" localSheetId="15" hidden="1">#N/A</definedName>
    <definedName name="Z_C5EDEBE1_F188_4851_AFDC_E4218278837C_.wvu.PrintArea" localSheetId="23" hidden="1">#N/A</definedName>
    <definedName name="Z_C5EDEBE1_F188_4851_AFDC_E4218278837C_.wvu.PrintArea" localSheetId="19" hidden="1">#N/A</definedName>
    <definedName name="Z_C5EDEBE1_F188_4851_AFDC_E4218278837C_.wvu.PrintArea" localSheetId="20" hidden="1">#N/A</definedName>
    <definedName name="Z_C5EDEBE1_F188_4851_AFDC_E4218278837C_.wvu.PrintArea" localSheetId="21" hidden="1">#N/A</definedName>
    <definedName name="Z_C5EDEBE1_F188_4851_AFDC_E4218278837C_.wvu.PrintArea" localSheetId="22" hidden="1">#N/A</definedName>
    <definedName name="Z_C5EDEBE1_F188_4851_AFDC_E4218278837C_.wvu.PrintArea" localSheetId="24" hidden="1">#N/A</definedName>
    <definedName name="Z_C5EDEBE1_F188_4851_AFDC_E4218278837C_.wvu.PrintArea" localSheetId="25" hidden="1">#N/A</definedName>
    <definedName name="Z_C5EDEBE1_F188_4851_AFDC_E4218278837C_.wvu.PrintArea" localSheetId="26" hidden="1">#N/A</definedName>
    <definedName name="Z_C5EDEBE1_F188_4851_AFDC_E4218278837C_.wvu.PrintArea" localSheetId="27" hidden="1">#N/A</definedName>
    <definedName name="Z_C5EDEBE1_F188_4851_AFDC_E4218278837C_.wvu.PrintArea" localSheetId="28" hidden="1">#N/A</definedName>
    <definedName name="Z_C5EDEBE1_F188_4851_AFDC_E4218278837C_.wvu.PrintArea" localSheetId="29" hidden="1">#N/A</definedName>
    <definedName name="Z_C5EDEBE1_F188_4851_AFDC_E4218278837C_.wvu.PrintArea" localSheetId="9" hidden="1">#N/A</definedName>
    <definedName name="Z_C5EDEBE1_F188_4851_AFDC_E4218278837C_.wvu.PrintArea" localSheetId="10" hidden="1">#N/A</definedName>
    <definedName name="Z_C5EDEBE1_F188_4851_AFDC_E4218278837C_.wvu.PrintArea" localSheetId="11" hidden="1">#N/A</definedName>
    <definedName name="Z_C5EDEBE1_F188_4851_AFDC_E4218278837C_.wvu.PrintArea" localSheetId="15" hidden="1">#N/A</definedName>
    <definedName name="Z_C5EDEBE1_F188_4851_AFDC_E4218278837C_.wvu.PrintArea" localSheetId="4" hidden="1">#N/A</definedName>
    <definedName name="Z_C5EDEBE1_F188_4851_AFDC_E4218278837C_.wvu.PrintArea" localSheetId="3" hidden="1">#N/A</definedName>
    <definedName name="Z_C5EDEBE1_F188_4851_AFDC_E4218278837C_.wvu.Rows" localSheetId="24" hidden="1">#N/A</definedName>
    <definedName name="Z_C5EDEBE1_F188_4851_AFDC_E4218278837C_.wvu.Rows" localSheetId="25" hidden="1">#N/A</definedName>
    <definedName name="Z_C5EDEBE1_F188_4851_AFDC_E4218278837C_.wvu.Rows" localSheetId="26" hidden="1">#N/A</definedName>
    <definedName name="Z_C5EDEBE1_F188_4851_AFDC_E4218278837C_.wvu.Rows" localSheetId="28" hidden="1">#N/A</definedName>
    <definedName name="Z_C5EDEBE1_F188_4851_AFDC_E4218278837C_.wvu.Rows" localSheetId="29" hidden="1">#N/A</definedName>
    <definedName name="Z_C5EDEBE1_F188_4851_AFDC_E4218278837C_.wvu.Rows" localSheetId="3" hidden="1">#N/A</definedName>
    <definedName name="Z_C7FCA09A_C3E0_4408_81A0_5CFFEB0C6237_.wvu.Cols" localSheetId="8" hidden="1">'Attach-3 (QR)'!#REF!</definedName>
    <definedName name="Z_C7FCA09A_C3E0_4408_81A0_5CFFEB0C6237_.wvu.PrintArea" localSheetId="26" hidden="1">#N/A</definedName>
    <definedName name="Z_C7FCA09A_C3E0_4408_81A0_5CFFEB0C6237_.wvu.PrintArea" localSheetId="8" hidden="1">'Attach-3 (QR)'!$A$1:$H$134</definedName>
    <definedName name="Z_C7FCA09A_C3E0_4408_81A0_5CFFEB0C6237_.wvu.Rows" localSheetId="26" hidden="1">#N/A</definedName>
    <definedName name="Z_C7FCA09A_C3E0_4408_81A0_5CFFEB0C6237_.wvu.Rows" localSheetId="8"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7" hidden="1">'Attach 3(JV)'!$A$1:$F$21</definedName>
    <definedName name="Z_CB7992C9_ABA5_4C7D_8C49_1E1D8E8875C7_.wvu.PrintArea" localSheetId="12" hidden="1">'Attach 4 (B)'!$A$1:$F$26</definedName>
    <definedName name="Z_CB7992C9_ABA5_4C7D_8C49_1E1D8E8875C7_.wvu.PrintArea" localSheetId="18" hidden="1">'Attach 9'!$A$1:$E$51</definedName>
    <definedName name="Z_CB7992C9_ABA5_4C7D_8C49_1E1D8E8875C7_.wvu.PrintTitles" localSheetId="18" hidden="1">'Attach 9'!$18:$18</definedName>
    <definedName name="Z_CD4CA1A8_824A_452F_BDBA_32A47C1B3013_.wvu.Cols" localSheetId="24" hidden="1">#N/A</definedName>
    <definedName name="Z_CD4CA1A8_824A_452F_BDBA_32A47C1B3013_.wvu.Cols" localSheetId="15" hidden="1">#N/A</definedName>
    <definedName name="Z_CD4CA1A8_824A_452F_BDBA_32A47C1B3013_.wvu.PrintArea" localSheetId="23" hidden="1">#N/A</definedName>
    <definedName name="Z_CD4CA1A8_824A_452F_BDBA_32A47C1B3013_.wvu.PrintArea" localSheetId="19" hidden="1">#N/A</definedName>
    <definedName name="Z_CD4CA1A8_824A_452F_BDBA_32A47C1B3013_.wvu.PrintArea" localSheetId="20" hidden="1">#N/A</definedName>
    <definedName name="Z_CD4CA1A8_824A_452F_BDBA_32A47C1B3013_.wvu.PrintArea" localSheetId="21" hidden="1">#N/A</definedName>
    <definedName name="Z_CD4CA1A8_824A_452F_BDBA_32A47C1B3013_.wvu.PrintArea" localSheetId="22" hidden="1">#N/A</definedName>
    <definedName name="Z_CD4CA1A8_824A_452F_BDBA_32A47C1B3013_.wvu.PrintArea" localSheetId="24" hidden="1">#N/A</definedName>
    <definedName name="Z_CD4CA1A8_824A_452F_BDBA_32A47C1B3013_.wvu.PrintArea" localSheetId="25" hidden="1">#N/A</definedName>
    <definedName name="Z_CD4CA1A8_824A_452F_BDBA_32A47C1B3013_.wvu.PrintArea" localSheetId="27" hidden="1">#N/A</definedName>
    <definedName name="Z_CD4CA1A8_824A_452F_BDBA_32A47C1B3013_.wvu.PrintArea" localSheetId="28" hidden="1">#N/A</definedName>
    <definedName name="Z_CD4CA1A8_824A_452F_BDBA_32A47C1B3013_.wvu.PrintArea" localSheetId="29" hidden="1">#N/A</definedName>
    <definedName name="Z_CD4CA1A8_824A_452F_BDBA_32A47C1B3013_.wvu.PrintArea" localSheetId="7" hidden="1">'Attach 3(JV)'!$A$1:$F$21</definedName>
    <definedName name="Z_CD4CA1A8_824A_452F_BDBA_32A47C1B3013_.wvu.PrintArea" localSheetId="9" hidden="1">#N/A</definedName>
    <definedName name="Z_CD4CA1A8_824A_452F_BDBA_32A47C1B3013_.wvu.PrintArea" localSheetId="10" hidden="1">#N/A</definedName>
    <definedName name="Z_CD4CA1A8_824A_452F_BDBA_32A47C1B3013_.wvu.PrintArea" localSheetId="12" hidden="1">'Attach 4 (B)'!$A$1:$F$26</definedName>
    <definedName name="Z_CD4CA1A8_824A_452F_BDBA_32A47C1B3013_.wvu.PrintArea" localSheetId="11" hidden="1">#N/A</definedName>
    <definedName name="Z_CD4CA1A8_824A_452F_BDBA_32A47C1B3013_.wvu.PrintArea" localSheetId="15" hidden="1">#N/A</definedName>
    <definedName name="Z_CD4CA1A8_824A_452F_BDBA_32A47C1B3013_.wvu.PrintArea" localSheetId="18" hidden="1">'Attach 9'!$A$1:$E$52</definedName>
    <definedName name="Z_CD4CA1A8_824A_452F_BDBA_32A47C1B3013_.wvu.PrintArea" localSheetId="3" hidden="1">#N/A</definedName>
    <definedName name="Z_CD4CA1A8_824A_452F_BDBA_32A47C1B3013_.wvu.PrintTitles" localSheetId="18" hidden="1">'Attach 9'!$18:$18</definedName>
    <definedName name="Z_CD4CA1A8_824A_452F_BDBA_32A47C1B3013_.wvu.Rows" localSheetId="24" hidden="1">#N/A</definedName>
    <definedName name="Z_CDF7C778_C53B_45C7_952D_968F867FB204_.wvu.Cols" localSheetId="7" hidden="1">'Attach 3(JV)'!$H:$I</definedName>
    <definedName name="Z_CDF7C778_C53B_45C7_952D_968F867FB204_.wvu.Cols" localSheetId="8"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PrintArea" localSheetId="7" hidden="1">'Attach 3(JV)'!$A$1:$F$19</definedName>
    <definedName name="Z_CDF7C778_C53B_45C7_952D_968F867FB204_.wvu.PrintArea" localSheetId="12" hidden="1">'Attach 4 (B)'!$A$1:$F$26</definedName>
    <definedName name="Z_CDF7C778_C53B_45C7_952D_968F867FB204_.wvu.PrintArea" localSheetId="18" hidden="1">'Attach 9'!$A$1:$G$51</definedName>
    <definedName name="Z_CDF7C778_C53B_45C7_952D_968F867FB204_.wvu.PrintArea" localSheetId="8" hidden="1">'Attach-3 (QR)'!$A$1:$H$134</definedName>
    <definedName name="Z_CDF7C778_C53B_45C7_952D_968F867FB204_.wvu.PrintTitles" localSheetId="18" hidden="1">'Attach 9'!$18:$18</definedName>
    <definedName name="Z_CDF7C778_C53B_45C7_952D_968F867FB204_.wvu.Rows" localSheetId="18" hidden="1">'Attach 9'!$26:$28</definedName>
    <definedName name="Z_CDF7C778_C53B_45C7_952D_968F867FB204_.wvu.Rows" localSheetId="8" hidden="1">'Attach-3 (QR)'!$19:$23,'Attach-3 (QR)'!$25:$25,'Attach-3 (QR)'!$35:$35,'Attach-3 (QR)'!#REF!,'Attach-3 (QR)'!#REF!,'Attach-3 (QR)'!#REF!,'Attach-3 (QR)'!$95:$95,'Attach-3 (QR)'!#REF!</definedName>
    <definedName name="Z_D5994A17_2357_4B78_B667_DDB5D94B6FD1_.wvu.Cols" localSheetId="8" hidden="1">'Attach-3 (QR)'!#REF!</definedName>
    <definedName name="Z_D5994A17_2357_4B78_B667_DDB5D94B6FD1_.wvu.PrintArea" localSheetId="8" hidden="1">'Attach-3 (QR)'!$A$1:$H$134</definedName>
    <definedName name="Z_D5994A17_2357_4B78_B667_DDB5D94B6FD1_.wvu.Rows" localSheetId="8" hidden="1">'Attach-3 (QR)'!#REF!,'Attach-3 (QR)'!#REF!,'Attach-3 (QR)'!#REF!,'Attach-3 (QR)'!#REF!</definedName>
    <definedName name="Z_DC28ED1E_3E35_4094_9C2B_5C0A1C1D459C_.wvu.Cols" localSheetId="24" hidden="1">#N/A</definedName>
    <definedName name="Z_DC28ED1E_3E35_4094_9C2B_5C0A1C1D459C_.wvu.Cols" localSheetId="15" hidden="1">#N/A</definedName>
    <definedName name="Z_DC28ED1E_3E35_4094_9C2B_5C0A1C1D459C_.wvu.PrintArea" localSheetId="23" hidden="1">#N/A</definedName>
    <definedName name="Z_DC28ED1E_3E35_4094_9C2B_5C0A1C1D459C_.wvu.PrintArea" localSheetId="19" hidden="1">#N/A</definedName>
    <definedName name="Z_DC28ED1E_3E35_4094_9C2B_5C0A1C1D459C_.wvu.PrintArea" localSheetId="20" hidden="1">#N/A</definedName>
    <definedName name="Z_DC28ED1E_3E35_4094_9C2B_5C0A1C1D459C_.wvu.PrintArea" localSheetId="21" hidden="1">#N/A</definedName>
    <definedName name="Z_DC28ED1E_3E35_4094_9C2B_5C0A1C1D459C_.wvu.PrintArea" localSheetId="22" hidden="1">#N/A</definedName>
    <definedName name="Z_DC28ED1E_3E35_4094_9C2B_5C0A1C1D459C_.wvu.PrintArea" localSheetId="24" hidden="1">#N/A</definedName>
    <definedName name="Z_DC28ED1E_3E35_4094_9C2B_5C0A1C1D459C_.wvu.PrintArea" localSheetId="25" hidden="1">#N/A</definedName>
    <definedName name="Z_DC28ED1E_3E35_4094_9C2B_5C0A1C1D459C_.wvu.PrintArea" localSheetId="26" hidden="1">#N/A</definedName>
    <definedName name="Z_DC28ED1E_3E35_4094_9C2B_5C0A1C1D459C_.wvu.PrintArea" localSheetId="27" hidden="1">#N/A</definedName>
    <definedName name="Z_DC28ED1E_3E35_4094_9C2B_5C0A1C1D459C_.wvu.PrintArea" localSheetId="28" hidden="1">#N/A</definedName>
    <definedName name="Z_DC28ED1E_3E35_4094_9C2B_5C0A1C1D459C_.wvu.PrintArea" localSheetId="29" hidden="1">#N/A</definedName>
    <definedName name="Z_DC28ED1E_3E35_4094_9C2B_5C0A1C1D459C_.wvu.PrintArea" localSheetId="7" hidden="1">'Attach 3(JV)'!$A$1:$F$21</definedName>
    <definedName name="Z_DC28ED1E_3E35_4094_9C2B_5C0A1C1D459C_.wvu.PrintArea" localSheetId="9" hidden="1">#N/A</definedName>
    <definedName name="Z_DC28ED1E_3E35_4094_9C2B_5C0A1C1D459C_.wvu.PrintArea" localSheetId="10" hidden="1">#N/A</definedName>
    <definedName name="Z_DC28ED1E_3E35_4094_9C2B_5C0A1C1D459C_.wvu.PrintArea" localSheetId="12" hidden="1">'Attach 4 (B)'!$A$1:$F$26</definedName>
    <definedName name="Z_DC28ED1E_3E35_4094_9C2B_5C0A1C1D459C_.wvu.PrintArea" localSheetId="11" hidden="1">#N/A</definedName>
    <definedName name="Z_DC28ED1E_3E35_4094_9C2B_5C0A1C1D459C_.wvu.PrintArea" localSheetId="15" hidden="1">#N/A</definedName>
    <definedName name="Z_DC28ED1E_3E35_4094_9C2B_5C0A1C1D459C_.wvu.PrintArea" localSheetId="18" hidden="1">'Attach 9'!$A$1:$E$52</definedName>
    <definedName name="Z_DC28ED1E_3E35_4094_9C2B_5C0A1C1D459C_.wvu.PrintArea" localSheetId="4" hidden="1">#N/A</definedName>
    <definedName name="Z_DC28ED1E_3E35_4094_9C2B_5C0A1C1D459C_.wvu.PrintArea" localSheetId="3" hidden="1">#N/A</definedName>
    <definedName name="Z_DC28ED1E_3E35_4094_9C2B_5C0A1C1D459C_.wvu.PrintTitles" localSheetId="18" hidden="1">'Attach 9'!$18:$18</definedName>
    <definedName name="Z_DC28ED1E_3E35_4094_9C2B_5C0A1C1D459C_.wvu.Rows" localSheetId="24" hidden="1">#N/A</definedName>
    <definedName name="Z_DC28ED1E_3E35_4094_9C2B_5C0A1C1D459C_.wvu.Rows" localSheetId="26" hidden="1">#N/A</definedName>
    <definedName name="Z_DC28ED1E_3E35_4094_9C2B_5C0A1C1D459C_.wvu.Rows" localSheetId="28" hidden="1">#N/A</definedName>
    <definedName name="Z_DC28ED1E_3E35_4094_9C2B_5C0A1C1D459C_.wvu.Rows" localSheetId="29" hidden="1">#N/A</definedName>
    <definedName name="Z_DC28ED1E_3E35_4094_9C2B_5C0A1C1D459C_.wvu.Rows" localSheetId="3" hidden="1">#N/A</definedName>
    <definedName name="Z_E0F0A4BF_341A_4ED7_9981_40B58F20FC07_.wvu.Cols" localSheetId="7" hidden="1">'Attach 3(JV)'!$H:$I</definedName>
    <definedName name="Z_E0F0A4BF_341A_4ED7_9981_40B58F20FC07_.wvu.Cols" localSheetId="8"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E0F0A4BF_341A_4ED7_9981_40B58F20FC07_.wvu.PrintArea" localSheetId="7" hidden="1">'Attach 3(JV)'!$A$1:$F$19</definedName>
    <definedName name="Z_E0F0A4BF_341A_4ED7_9981_40B58F20FC07_.wvu.PrintArea" localSheetId="12" hidden="1">'Attach 4 (B)'!$A$1:$F$26</definedName>
    <definedName name="Z_E0F0A4BF_341A_4ED7_9981_40B58F20FC07_.wvu.PrintArea" localSheetId="18" hidden="1">'Attach 9'!$A$1:$G$51</definedName>
    <definedName name="Z_E0F0A4BF_341A_4ED7_9981_40B58F20FC07_.wvu.PrintArea" localSheetId="8" hidden="1">'Attach-3 (QR)'!$A$1:$H$134</definedName>
    <definedName name="Z_E0F0A4BF_341A_4ED7_9981_40B58F20FC07_.wvu.PrintTitles" localSheetId="18" hidden="1">'Attach 9'!$18:$18</definedName>
    <definedName name="Z_E0F0A4BF_341A_4ED7_9981_40B58F20FC07_.wvu.Rows" localSheetId="18" hidden="1">'Attach 9'!$26:$28</definedName>
    <definedName name="Z_E0F0A4BF_341A_4ED7_9981_40B58F20FC07_.wvu.Rows" localSheetId="8" hidden="1">'Attach-3 (QR)'!$19:$23,'Attach-3 (QR)'!$25:$25,'Attach-3 (QR)'!$35:$35,'Attach-3 (QR)'!$95:$95,'Attach-3 (QR)'!#REF!,'Attach-3 (QR)'!$102:$102</definedName>
    <definedName name="Z_E0F296A4_A978_4686_BFBB_37CA7822B74C_.wvu.PrintArea" localSheetId="26" hidden="1">#N/A</definedName>
    <definedName name="Z_E0F296A4_A978_4686_BFBB_37CA7822B74C_.wvu.Rows" localSheetId="26" hidden="1">#N/A</definedName>
    <definedName name="Z_E51D3662_FFCE_4FD6_A590_7DDC9E38C41F_.wvu.Cols" localSheetId="18" hidden="1">'Attach 9'!#REF!</definedName>
    <definedName name="Z_E51D3662_FFCE_4FD6_A590_7DDC9E38C41F_.wvu.PrintArea" localSheetId="7" hidden="1">'Attach 3(JV)'!$A$1:$F$21</definedName>
    <definedName name="Z_E51D3662_FFCE_4FD6_A590_7DDC9E38C41F_.wvu.PrintArea" localSheetId="12" hidden="1">'Attach 4 (B)'!$A$1:$F$26</definedName>
    <definedName name="Z_E51D3662_FFCE_4FD6_A590_7DDC9E38C41F_.wvu.PrintArea" localSheetId="18" hidden="1">'Attach 9'!$A$1:$E$51</definedName>
    <definedName name="Z_E51D3662_FFCE_4FD6_A590_7DDC9E38C41F_.wvu.PrintTitles" localSheetId="18" hidden="1">'Attach 9'!$18:$18</definedName>
    <definedName name="Z_EB6D706F_EAFA_4638_9794_291A4840DB97_.wvu.Cols" localSheetId="8" hidden="1">'Attach-3 (QR)'!#REF!</definedName>
    <definedName name="Z_EB6D706F_EAFA_4638_9794_291A4840DB97_.wvu.PrintArea" localSheetId="8" hidden="1">'Attach-3 (QR)'!$A$1:$H$134</definedName>
    <definedName name="Z_EB6D706F_EAFA_4638_9794_291A4840DB97_.wvu.Rows" localSheetId="8" hidden="1">'Attach-3 (QR)'!$19:$23,'Attach-3 (QR)'!$25:$25,'Attach-3 (QR)'!$35:$35,'Attach-3 (QR)'!#REF!,'Attach-3 (QR)'!#REF!,'Attach-3 (QR)'!#REF!,'Attach-3 (QR)'!$95:$95,'Attach-3 (QR)'!#REF!</definedName>
    <definedName name="Z_EBAEADC8_DFAF_4DD1_92A4_0349F1C8EBDD_.wvu.Cols" localSheetId="8" hidden="1">'Attach-3 (QR)'!#REF!,'Attach-3 (QR)'!#REF!</definedName>
    <definedName name="Z_EBAEADC8_DFAF_4DD1_92A4_0349F1C8EBDD_.wvu.PrintArea" localSheetId="8" hidden="1">'Attach-3 (QR)'!$A$1:$H$134</definedName>
    <definedName name="Z_ECEBABD0_566A_41C4_AA9A_38EA30EFEDA8_.wvu.PrintArea" localSheetId="23" hidden="1">#N/A</definedName>
    <definedName name="Z_ECEBABD0_566A_41C4_AA9A_38EA30EFEDA8_.wvu.PrintArea" localSheetId="19" hidden="1">#N/A</definedName>
    <definedName name="Z_ECEBABD0_566A_41C4_AA9A_38EA30EFEDA8_.wvu.PrintArea" localSheetId="20" hidden="1">#N/A</definedName>
    <definedName name="Z_ECEBABD0_566A_41C4_AA9A_38EA30EFEDA8_.wvu.PrintArea" localSheetId="21" hidden="1">#N/A</definedName>
    <definedName name="Z_ECEBABD0_566A_41C4_AA9A_38EA30EFEDA8_.wvu.PrintArea" localSheetId="22" hidden="1">#N/A</definedName>
    <definedName name="Z_ECEBABD0_566A_41C4_AA9A_38EA30EFEDA8_.wvu.PrintArea" localSheetId="24" hidden="1">#N/A</definedName>
    <definedName name="Z_ECEBABD0_566A_41C4_AA9A_38EA30EFEDA8_.wvu.PrintArea" localSheetId="25" hidden="1">#N/A</definedName>
    <definedName name="Z_ECEBABD0_566A_41C4_AA9A_38EA30EFEDA8_.wvu.PrintArea" localSheetId="27" hidden="1">#N/A</definedName>
    <definedName name="Z_ECEBABD0_566A_41C4_AA9A_38EA30EFEDA8_.wvu.PrintArea" localSheetId="28" hidden="1">#N/A</definedName>
    <definedName name="Z_ECEBABD0_566A_41C4_AA9A_38EA30EFEDA8_.wvu.PrintArea" localSheetId="29" hidden="1">#N/A</definedName>
    <definedName name="Z_ECEBABD0_566A_41C4_AA9A_38EA30EFEDA8_.wvu.PrintArea" localSheetId="7" hidden="1">'Attach 3(JV)'!$A$1:$F$21</definedName>
    <definedName name="Z_ECEBABD0_566A_41C4_AA9A_38EA30EFEDA8_.wvu.PrintArea" localSheetId="9" hidden="1">#N/A</definedName>
    <definedName name="Z_ECEBABD0_566A_41C4_AA9A_38EA30EFEDA8_.wvu.PrintArea" localSheetId="10" hidden="1">#N/A</definedName>
    <definedName name="Z_ECEBABD0_566A_41C4_AA9A_38EA30EFEDA8_.wvu.PrintArea" localSheetId="12" hidden="1">'Attach 4 (B)'!$A$1:$F$26</definedName>
    <definedName name="Z_ECEBABD0_566A_41C4_AA9A_38EA30EFEDA8_.wvu.PrintArea" localSheetId="11" hidden="1">#N/A</definedName>
    <definedName name="Z_ECEBABD0_566A_41C4_AA9A_38EA30EFEDA8_.wvu.PrintArea" localSheetId="15" hidden="1">#N/A</definedName>
    <definedName name="Z_ECEBABD0_566A_41C4_AA9A_38EA30EFEDA8_.wvu.PrintArea" localSheetId="18" hidden="1">'Attach 9'!$A$1:$E$52</definedName>
    <definedName name="Z_ECEBABD0_566A_41C4_AA9A_38EA30EFEDA8_.wvu.PrintArea" localSheetId="4" hidden="1">#N/A</definedName>
    <definedName name="Z_ECEBABD0_566A_41C4_AA9A_38EA30EFEDA8_.wvu.PrintArea" localSheetId="3" hidden="1">#N/A</definedName>
    <definedName name="Z_ECEBABD0_566A_41C4_AA9A_38EA30EFEDA8_.wvu.PrintTitles" localSheetId="18" hidden="1">'Attach 9'!$18:$18</definedName>
    <definedName name="Z_F0C5A243_1ADF_42BF_85A0_B6506A13618B_.wvu.Cols" localSheetId="7" hidden="1">'Attach 3(JV)'!$H:$I</definedName>
    <definedName name="Z_F0C5A243_1ADF_42BF_85A0_B6506A13618B_.wvu.Cols" localSheetId="8"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PrintArea" localSheetId="7" hidden="1">'Attach 3(JV)'!$A$1:$F$19</definedName>
    <definedName name="Z_F0C5A243_1ADF_42BF_85A0_B6506A13618B_.wvu.PrintArea" localSheetId="12" hidden="1">'Attach 4 (B)'!$A$1:$F$26</definedName>
    <definedName name="Z_F0C5A243_1ADF_42BF_85A0_B6506A13618B_.wvu.PrintArea" localSheetId="18" hidden="1">'Attach 9'!$A$1:$G$51</definedName>
    <definedName name="Z_F0C5A243_1ADF_42BF_85A0_B6506A13618B_.wvu.PrintArea" localSheetId="8" hidden="1">'Attach-3 (QR)'!$A$1:$H$134</definedName>
    <definedName name="Z_F0C5A243_1ADF_42BF_85A0_B6506A13618B_.wvu.PrintTitles" localSheetId="18" hidden="1">'Attach 9'!$18:$18</definedName>
    <definedName name="Z_F0C5A243_1ADF_42BF_85A0_B6506A13618B_.wvu.Rows" localSheetId="18" hidden="1">'Attach 9'!$26:$28</definedName>
    <definedName name="Z_F0C5A243_1ADF_42BF_85A0_B6506A13618B_.wvu.Rows" localSheetId="8" hidden="1">'Attach-3 (QR)'!$19:$23,'Attach-3 (QR)'!$25:$25,'Attach-3 (QR)'!$35:$35,'Attach-3 (QR)'!#REF!,'Attach-3 (QR)'!#REF!,'Attach-3 (QR)'!#REF!,'Attach-3 (QR)'!$95:$95,'Attach-3 (QR)'!#REF!,'Attach-3 (QR)'!$102:$102,'Attach-3 (QR)'!#REF!</definedName>
    <definedName name="Z_F83BAE73_0719_4E5C_A6D6_E09ECA90A570_.wvu.Cols" localSheetId="24" hidden="1">#N/A</definedName>
    <definedName name="Z_F83BAE73_0719_4E5C_A6D6_E09ECA90A570_.wvu.Cols" localSheetId="15" hidden="1">#N/A</definedName>
    <definedName name="Z_F83BAE73_0719_4E5C_A6D6_E09ECA90A570_.wvu.PrintArea" localSheetId="23" hidden="1">#N/A</definedName>
    <definedName name="Z_F83BAE73_0719_4E5C_A6D6_E09ECA90A570_.wvu.PrintArea" localSheetId="19" hidden="1">#N/A</definedName>
    <definedName name="Z_F83BAE73_0719_4E5C_A6D6_E09ECA90A570_.wvu.PrintArea" localSheetId="20" hidden="1">#N/A</definedName>
    <definedName name="Z_F83BAE73_0719_4E5C_A6D6_E09ECA90A570_.wvu.PrintArea" localSheetId="21" hidden="1">#N/A</definedName>
    <definedName name="Z_F83BAE73_0719_4E5C_A6D6_E09ECA90A570_.wvu.PrintArea" localSheetId="22" hidden="1">#N/A</definedName>
    <definedName name="Z_F83BAE73_0719_4E5C_A6D6_E09ECA90A570_.wvu.PrintArea" localSheetId="24" hidden="1">#N/A</definedName>
    <definedName name="Z_F83BAE73_0719_4E5C_A6D6_E09ECA90A570_.wvu.PrintArea" localSheetId="25" hidden="1">#N/A</definedName>
    <definedName name="Z_F83BAE73_0719_4E5C_A6D6_E09ECA90A570_.wvu.PrintArea" localSheetId="26" hidden="1">#N/A</definedName>
    <definedName name="Z_F83BAE73_0719_4E5C_A6D6_E09ECA90A570_.wvu.PrintArea" localSheetId="27" hidden="1">#N/A</definedName>
    <definedName name="Z_F83BAE73_0719_4E5C_A6D6_E09ECA90A570_.wvu.PrintArea" localSheetId="28" hidden="1">#N/A</definedName>
    <definedName name="Z_F83BAE73_0719_4E5C_A6D6_E09ECA90A570_.wvu.PrintArea" localSheetId="29" hidden="1">#N/A</definedName>
    <definedName name="Z_F83BAE73_0719_4E5C_A6D6_E09ECA90A570_.wvu.PrintArea" localSheetId="9" hidden="1">#N/A</definedName>
    <definedName name="Z_F83BAE73_0719_4E5C_A6D6_E09ECA90A570_.wvu.PrintArea" localSheetId="10" hidden="1">#N/A</definedName>
    <definedName name="Z_F83BAE73_0719_4E5C_A6D6_E09ECA90A570_.wvu.PrintArea" localSheetId="11" hidden="1">#N/A</definedName>
    <definedName name="Z_F83BAE73_0719_4E5C_A6D6_E09ECA90A570_.wvu.PrintArea" localSheetId="15" hidden="1">#N/A</definedName>
    <definedName name="Z_F83BAE73_0719_4E5C_A6D6_E09ECA90A570_.wvu.PrintArea" localSheetId="4" hidden="1">#N/A</definedName>
    <definedName name="Z_F83BAE73_0719_4E5C_A6D6_E09ECA90A570_.wvu.PrintArea" localSheetId="1" hidden="1">#N/A</definedName>
    <definedName name="Z_F83BAE73_0719_4E5C_A6D6_E09ECA90A570_.wvu.PrintArea" localSheetId="3" hidden="1">#N/A</definedName>
    <definedName name="Z_F83BAE73_0719_4E5C_A6D6_E09ECA90A570_.wvu.Rows" localSheetId="26" hidden="1">#N/A</definedName>
    <definedName name="Z_F83BAE73_0719_4E5C_A6D6_E09ECA90A570_.wvu.Rows" localSheetId="4" hidden="1">#N/A</definedName>
    <definedName name="Z_F8DC905B_04E9_41D7_B695_0DB8D092215B_.wvu.Cols" localSheetId="7" hidden="1">'Attach 3(JV)'!$H:$I</definedName>
    <definedName name="Z_F8DC905B_04E9_41D7_B695_0DB8D092215B_.wvu.Cols" localSheetId="8"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PrintArea" localSheetId="7" hidden="1">'Attach 3(JV)'!$A$1:$F$19</definedName>
    <definedName name="Z_F8DC905B_04E9_41D7_B695_0DB8D092215B_.wvu.PrintArea" localSheetId="12" hidden="1">'Attach 4 (B)'!$A$1:$F$26</definedName>
    <definedName name="Z_F8DC905B_04E9_41D7_B695_0DB8D092215B_.wvu.PrintArea" localSheetId="18" hidden="1">'Attach 9'!$A$1:$G$51</definedName>
    <definedName name="Z_F8DC905B_04E9_41D7_B695_0DB8D092215B_.wvu.PrintArea" localSheetId="8" hidden="1">'Attach-3 (QR)'!$A$1:$H$134</definedName>
    <definedName name="Z_F8DC905B_04E9_41D7_B695_0DB8D092215B_.wvu.PrintTitles" localSheetId="18" hidden="1">'Attach 9'!$18:$18</definedName>
    <definedName name="Z_F8DC905B_04E9_41D7_B695_0DB8D092215B_.wvu.Rows" localSheetId="8" hidden="1">'Attach-3 (QR)'!$19:$23,'Attach-3 (QR)'!$25:$25,'Attach-3 (QR)'!$35:$35,'Attach-3 (QR)'!#REF!,'Attach-3 (QR)'!#REF!,'Attach-3 (QR)'!#REF!,'Attach-3 (QR)'!$95:$95,'Attach-3 (QR)'!#REF!</definedName>
    <definedName name="Z_F9FE2C60_2849_4C32_B532_2B1A89FFA9CD_.wvu.PrintArea" localSheetId="7" hidden="1">'Attach 3(JV)'!$A$1:$F$21</definedName>
    <definedName name="Z_F9FE2C60_2849_4C32_B532_2B1A89FFA9CD_.wvu.PrintArea" localSheetId="12" hidden="1">'Attach 4 (B)'!$A$1:$F$26</definedName>
    <definedName name="Z_F9FE2C60_2849_4C32_B532_2B1A89FFA9CD_.wvu.PrintArea" localSheetId="18" hidden="1">'Attach 9'!$A$1:$E$52</definedName>
    <definedName name="Z_F9FE2C60_2849_4C32_B532_2B1A89FFA9CD_.wvu.PrintTitles" localSheetId="18" hidden="1">'Attach 9'!$18:$18</definedName>
    <definedName name="Z_FE4EC9C4_31B9_4D40_8323_5B16C3BC840F_.wvu.PrintArea" localSheetId="7" hidden="1">'Attach 3(JV)'!$A$1:$F$21</definedName>
    <definedName name="Z_FE4EC9C4_31B9_4D40_8323_5B16C3BC840F_.wvu.PrintArea" localSheetId="12" hidden="1">'Attach 4 (B)'!$A$1:$F$26</definedName>
    <definedName name="Z_FE4EC9C4_31B9_4D40_8323_5B16C3BC840F_.wvu.PrintArea" localSheetId="18" hidden="1">'Attach 9'!$A$1:$E$52</definedName>
    <definedName name="Z_FE4EC9C4_31B9_4D40_8323_5B16C3BC840F_.wvu.PrintTitles" localSheetId="18" hidden="1">'Attach 9'!$18:$18</definedName>
    <definedName name="Z_FFA7F230_53D0_48EC_855F_98BD36863E0C_.wvu.Cols" localSheetId="24" hidden="1">#N/A</definedName>
    <definedName name="Z_FFA7F230_53D0_48EC_855F_98BD36863E0C_.wvu.Cols" localSheetId="15" hidden="1">#N/A</definedName>
    <definedName name="Z_FFA7F230_53D0_48EC_855F_98BD36863E0C_.wvu.PrintArea" localSheetId="23" hidden="1">#N/A</definedName>
    <definedName name="Z_FFA7F230_53D0_48EC_855F_98BD36863E0C_.wvu.PrintArea" localSheetId="19" hidden="1">#N/A</definedName>
    <definedName name="Z_FFA7F230_53D0_48EC_855F_98BD36863E0C_.wvu.PrintArea" localSheetId="20" hidden="1">#N/A</definedName>
    <definedName name="Z_FFA7F230_53D0_48EC_855F_98BD36863E0C_.wvu.PrintArea" localSheetId="21" hidden="1">#N/A</definedName>
    <definedName name="Z_FFA7F230_53D0_48EC_855F_98BD36863E0C_.wvu.PrintArea" localSheetId="22" hidden="1">#N/A</definedName>
    <definedName name="Z_FFA7F230_53D0_48EC_855F_98BD36863E0C_.wvu.PrintArea" localSheetId="24" hidden="1">#N/A</definedName>
    <definedName name="Z_FFA7F230_53D0_48EC_855F_98BD36863E0C_.wvu.PrintArea" localSheetId="25" hidden="1">#N/A</definedName>
    <definedName name="Z_FFA7F230_53D0_48EC_855F_98BD36863E0C_.wvu.PrintArea" localSheetId="26" hidden="1">#N/A</definedName>
    <definedName name="Z_FFA7F230_53D0_48EC_855F_98BD36863E0C_.wvu.PrintArea" localSheetId="27" hidden="1">#N/A</definedName>
    <definedName name="Z_FFA7F230_53D0_48EC_855F_98BD36863E0C_.wvu.PrintArea" localSheetId="28" hidden="1">#N/A</definedName>
    <definedName name="Z_FFA7F230_53D0_48EC_855F_98BD36863E0C_.wvu.PrintArea" localSheetId="29" hidden="1">#N/A</definedName>
    <definedName name="Z_FFA7F230_53D0_48EC_855F_98BD36863E0C_.wvu.PrintArea" localSheetId="9" hidden="1">#N/A</definedName>
    <definedName name="Z_FFA7F230_53D0_48EC_855F_98BD36863E0C_.wvu.PrintArea" localSheetId="10" hidden="1">#N/A</definedName>
    <definedName name="Z_FFA7F230_53D0_48EC_855F_98BD36863E0C_.wvu.PrintArea" localSheetId="11" hidden="1">#N/A</definedName>
    <definedName name="Z_FFA7F230_53D0_48EC_855F_98BD36863E0C_.wvu.PrintArea" localSheetId="15" hidden="1">#N/A</definedName>
    <definedName name="Z_FFA7F230_53D0_48EC_855F_98BD36863E0C_.wvu.PrintArea" localSheetId="4" hidden="1">#N/A</definedName>
    <definedName name="Z_FFA7F230_53D0_48EC_855F_98BD36863E0C_.wvu.PrintArea" localSheetId="3" hidden="1">#N/A</definedName>
    <definedName name="Z_FFA7F230_53D0_48EC_855F_98BD36863E0C_.wvu.Rows" localSheetId="24" hidden="1">#N/A</definedName>
    <definedName name="Z_FFA7F230_53D0_48EC_855F_98BD36863E0C_.wvu.Rows" localSheetId="26" hidden="1">#N/A</definedName>
    <definedName name="Z_FFA7F230_53D0_48EC_855F_98BD36863E0C_.wvu.Rows" localSheetId="28" hidden="1">#N/A</definedName>
    <definedName name="Z_FFA7F230_53D0_48EC_855F_98BD36863E0C_.wvu.Rows" localSheetId="29" hidden="1">#N/A</definedName>
    <definedName name="Z_FFA7F230_53D0_48EC_855F_98BD36863E0C_.wvu.Rows" localSheetId="3" hidden="1">#N/A</definedName>
  </definedNames>
  <calcPr calcId="191029"/>
  <customWorkbookViews>
    <customWorkbookView name="Parveen Saluja {प्रवीन सलूजा} - Personal View" guid="{F83BAE73-0719-4E5C-A6D6-E09ECA90A570}" mergeInterval="0" personalView="1" maximized="1" windowWidth="1276" windowHeight="798" tabRatio="798" activeSheetId="4"/>
    <customWorkbookView name="Sushant Verma - Personal View" guid="{705A993D-5DF6-4963-9DB5-8F89E6445EBA}" mergeInterval="0" personalView="1" maximized="1" windowWidth="1276" windowHeight="724" tabRatio="960" activeSheetId="25"/>
    <customWorkbookView name="admin - Personal View" guid="{FFA7F230-53D0-48EC-855F-98BD36863E0C}" mergeInterval="0" personalView="1" maximized="1" xWindow="1" yWindow="1" windowWidth="1280" windowHeight="730" tabRatio="960" activeSheetId="24"/>
    <customWorkbookView name="60002487 - Personal View" guid="{0E3D301D-E03B-4B92-8B58-0C87959E7F62}" mergeInterval="0" personalView="1" maximized="1" windowWidth="1362" windowHeight="543" tabRatio="960" activeSheetId="2"/>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Kiran - Personal View" guid="{0FD57552-2BEC-46C5-9782-073911F63806}" mergeInterval="0" personalView="1" maximized="1" windowWidth="1362" windowHeight="509" tabRatio="960" activeSheetId="16"/>
    <customWorkbookView name="D Lucius - Personal View" guid="{31C9BD41-85AC-49F8-A4C5-D341A7DF9809}" mergeInterval="0" personalView="1" maximized="1" windowWidth="1362" windowHeight="543" tabRatio="960" activeSheetId="2"/>
    <customWorkbookView name="60001209 - Personal View" guid="{98F1BFA0-C539-421E-A117-3F3CC19FB763}" mergeInterval="0" personalView="1" maximized="1" xWindow="1" yWindow="1" windowWidth="1362" windowHeight="538" tabRatio="960" activeSheetId="2"/>
    <customWorkbookView name="VIJAY PRAKASH JARWAL {विजय प्रकाश जारवाल} - Personal View" guid="{C5EDEBE1-F188-4851-AFDC-E4218278837C}" mergeInterval="0" personalView="1" maximized="1" windowWidth="1276" windowHeight="727" tabRatio="960" activeSheetId="2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2" i="21" l="1"/>
  <c r="F9" i="21"/>
  <c r="F10" i="21"/>
  <c r="F11" i="21"/>
  <c r="F12" i="21"/>
  <c r="F8" i="21"/>
  <c r="B10" i="21" a="1"/>
  <c r="B10" i="21" s="1"/>
  <c r="B11" i="21" a="1"/>
  <c r="B11" i="21" s="1"/>
  <c r="B9" i="21" a="1"/>
  <c r="B9" i="21" s="1"/>
  <c r="A7" i="21"/>
  <c r="G30" i="19" a="1"/>
  <c r="G30" i="19" s="1"/>
  <c r="B30" i="19"/>
  <c r="G29" i="19" a="1"/>
  <c r="G29" i="19" s="1"/>
  <c r="B29" i="19"/>
  <c r="F9" i="19"/>
  <c r="F10" i="19"/>
  <c r="F11" i="19"/>
  <c r="F12" i="19"/>
  <c r="F8" i="19"/>
  <c r="B10" i="19" a="1"/>
  <c r="B10" i="19" s="1"/>
  <c r="B11" i="19" a="1"/>
  <c r="B11" i="19" s="1"/>
  <c r="B9" i="19" a="1"/>
  <c r="B9" i="19" s="1"/>
  <c r="A7" i="19"/>
  <c r="H91" i="18" a="1"/>
  <c r="H91" i="18" s="1"/>
  <c r="H90" i="18" a="1"/>
  <c r="H90" i="18" s="1"/>
  <c r="B91" i="18"/>
  <c r="B90" i="18"/>
  <c r="H20" i="18"/>
  <c r="B20" i="18" a="1"/>
  <c r="B20" i="18" s="1"/>
  <c r="G9" i="18"/>
  <c r="G10" i="18"/>
  <c r="G11" i="18"/>
  <c r="G12" i="18"/>
  <c r="G8" i="18"/>
  <c r="B10" i="18" a="1"/>
  <c r="B10" i="18" s="1"/>
  <c r="B11" i="18" a="1"/>
  <c r="B11" i="18" s="1"/>
  <c r="B9" i="18" a="1"/>
  <c r="B9" i="18" s="1"/>
  <c r="A7" i="18"/>
  <c r="F83" i="17" a="1"/>
  <c r="F83" i="17" s="1"/>
  <c r="B83" i="17"/>
  <c r="F82" i="17" a="1"/>
  <c r="F82" i="17" s="1"/>
  <c r="B82" i="17"/>
  <c r="F9" i="17"/>
  <c r="F10" i="17"/>
  <c r="F11" i="17"/>
  <c r="F12" i="17"/>
  <c r="F8" i="17"/>
  <c r="B10" i="17" a="1"/>
  <c r="B10" i="17" s="1"/>
  <c r="B11" i="17" a="1"/>
  <c r="B11" i="17" s="1"/>
  <c r="B9" i="17" a="1"/>
  <c r="B9" i="17" s="1"/>
  <c r="A7" i="17"/>
  <c r="F20" i="16" a="1"/>
  <c r="F20" i="16" s="1"/>
  <c r="F19" i="16" a="1"/>
  <c r="F19" i="16" s="1"/>
  <c r="B20" i="16"/>
  <c r="B19" i="16"/>
  <c r="B10" i="16" a="1"/>
  <c r="B10" i="16" s="1"/>
  <c r="B11" i="16" a="1"/>
  <c r="B11" i="16" s="1"/>
  <c r="B9" i="16" a="1"/>
  <c r="B9" i="16" s="1"/>
  <c r="F9" i="16"/>
  <c r="F10" i="16"/>
  <c r="F11" i="16"/>
  <c r="F12" i="16"/>
  <c r="F8" i="16"/>
  <c r="A7" i="16"/>
  <c r="A3" i="16"/>
  <c r="A1" i="16"/>
  <c r="F21" i="15" l="1" a="1"/>
  <c r="F21" i="15" s="1"/>
  <c r="F20" i="15" a="1"/>
  <c r="F20" i="15" s="1"/>
  <c r="B21" i="15"/>
  <c r="B20" i="15"/>
  <c r="B11" i="15" a="1"/>
  <c r="B11" i="15" s="1"/>
  <c r="B10" i="15" a="1"/>
  <c r="B10" i="15" s="1"/>
  <c r="B9" i="15" a="1"/>
  <c r="B9" i="15" s="1"/>
  <c r="A7" i="15"/>
  <c r="F19" i="14" a="1"/>
  <c r="F19" i="14" s="1"/>
  <c r="F18" i="14" a="1"/>
  <c r="F18" i="14" s="1"/>
  <c r="B19" i="14"/>
  <c r="B18" i="14"/>
  <c r="B11" i="14" a="1"/>
  <c r="B11" i="14" s="1"/>
  <c r="B10" i="14" a="1"/>
  <c r="B10" i="14" s="1"/>
  <c r="B9" i="14" a="1"/>
  <c r="B9" i="14" s="1"/>
  <c r="F12" i="14"/>
  <c r="F11" i="14"/>
  <c r="F10" i="14"/>
  <c r="F9" i="14"/>
  <c r="F8" i="14"/>
  <c r="A7" i="14"/>
  <c r="F31" i="13" a="1"/>
  <c r="F31" i="13" s="1"/>
  <c r="F30" i="13" a="1"/>
  <c r="F30" i="13" s="1"/>
  <c r="B31" i="13"/>
  <c r="B30" i="13"/>
  <c r="B11" i="13" a="1"/>
  <c r="B11" i="13" s="1"/>
  <c r="B10" i="13" a="1"/>
  <c r="B10" i="13" s="1"/>
  <c r="A7" i="13"/>
  <c r="B9" i="13" a="1"/>
  <c r="B9" i="13" s="1"/>
  <c r="F12" i="13"/>
  <c r="F11" i="13"/>
  <c r="F10" i="13"/>
  <c r="F9" i="13"/>
  <c r="F8" i="13"/>
  <c r="B19" i="39"/>
  <c r="B18" i="39"/>
  <c r="F19" i="39" a="1"/>
  <c r="F19" i="39" s="1"/>
  <c r="F18" i="39" a="1"/>
  <c r="F18" i="39" s="1"/>
  <c r="F12" i="39"/>
  <c r="F11" i="39"/>
  <c r="F10" i="39"/>
  <c r="F9" i="39"/>
  <c r="F8" i="39"/>
  <c r="B11" i="39" a="1"/>
  <c r="B11" i="39" s="1"/>
  <c r="B10" i="39" a="1"/>
  <c r="B10" i="39" s="1"/>
  <c r="B9" i="39" a="1"/>
  <c r="B9" i="39" s="1"/>
  <c r="A7" i="39"/>
  <c r="A3" i="39"/>
  <c r="A1" i="39"/>
  <c r="A16" i="44" l="1"/>
  <c r="F12" i="44"/>
  <c r="F11" i="44"/>
  <c r="F10" i="44"/>
  <c r="F9" i="44"/>
  <c r="F8" i="44"/>
  <c r="B11" i="44" a="1"/>
  <c r="B11" i="44" s="1"/>
  <c r="B10" i="44" a="1"/>
  <c r="B10" i="44" s="1"/>
  <c r="B9" i="44" a="1"/>
  <c r="B9" i="44" s="1"/>
  <c r="A7" i="44"/>
  <c r="A3" i="44"/>
  <c r="F18" i="44" s="1"/>
  <c r="A1" i="44"/>
  <c r="G48" i="44"/>
  <c r="B48" i="44"/>
  <c r="G47" i="44"/>
  <c r="B47" i="44"/>
  <c r="A45" i="44"/>
  <c r="A8" i="44"/>
  <c r="A7" i="36" l="1"/>
  <c r="A7" i="40"/>
  <c r="G21" i="36" a="1"/>
  <c r="G21" i="36" s="1"/>
  <c r="G20" i="36" a="1"/>
  <c r="G20" i="36" s="1"/>
  <c r="B21" i="36"/>
  <c r="B20" i="36"/>
  <c r="F12" i="36"/>
  <c r="F11" i="36"/>
  <c r="F10" i="36"/>
  <c r="F9" i="36"/>
  <c r="F8" i="36"/>
  <c r="B11" i="36" a="1"/>
  <c r="B11" i="36" s="1"/>
  <c r="B10" i="36" a="1"/>
  <c r="B10" i="36" s="1"/>
  <c r="B9" i="36" a="1"/>
  <c r="B9" i="36" s="1"/>
  <c r="A7" i="10"/>
  <c r="A3" i="36"/>
  <c r="A1" i="36"/>
  <c r="G27" i="10" a="1"/>
  <c r="G27" i="10" s="1"/>
  <c r="G26" i="10" a="1"/>
  <c r="G26" i="10" s="1"/>
  <c r="B27" i="10"/>
  <c r="B26" i="10"/>
  <c r="A3" i="10"/>
  <c r="A1" i="10"/>
  <c r="B11" i="10" a="1"/>
  <c r="B11" i="10" s="1"/>
  <c r="B10" i="10" a="1"/>
  <c r="B10" i="10" s="1"/>
  <c r="B9" i="10" a="1"/>
  <c r="B9" i="10" s="1"/>
  <c r="F12" i="10"/>
  <c r="F11" i="10"/>
  <c r="F10" i="10"/>
  <c r="F9" i="10"/>
  <c r="F8" i="10"/>
  <c r="A7" i="6"/>
  <c r="A3" i="34"/>
  <c r="A1" i="34"/>
  <c r="F26" i="6" a="1"/>
  <c r="F26" i="6" s="1"/>
  <c r="F25" i="6" a="1"/>
  <c r="F25" i="6" s="1"/>
  <c r="B26" i="6"/>
  <c r="B25" i="6"/>
  <c r="B11" i="6" a="1"/>
  <c r="B11" i="6" s="1"/>
  <c r="B10" i="6" a="1"/>
  <c r="B10" i="6" s="1"/>
  <c r="B9" i="6" a="1"/>
  <c r="B9" i="6" s="1"/>
  <c r="A7" i="43"/>
  <c r="B11" i="42" a="1"/>
  <c r="B11" i="42" s="1"/>
  <c r="B10" i="42" a="1"/>
  <c r="B10" i="42" s="1"/>
  <c r="B9" i="42" a="1"/>
  <c r="B9" i="42" s="1"/>
  <c r="F12" i="42"/>
  <c r="F11" i="42"/>
  <c r="F10" i="42"/>
  <c r="F9" i="42"/>
  <c r="F8" i="42"/>
  <c r="F25" i="42" a="1"/>
  <c r="F25" i="42" s="1"/>
  <c r="F24" i="42" a="1"/>
  <c r="F24" i="42" s="1"/>
  <c r="B25" i="42"/>
  <c r="B24" i="42"/>
  <c r="A3" i="42"/>
  <c r="A1" i="42"/>
  <c r="A7" i="5"/>
  <c r="G37" i="35" a="1"/>
  <c r="G37" i="35" s="1"/>
  <c r="G36" i="35" a="1"/>
  <c r="G36" i="35" s="1"/>
  <c r="B37" i="35"/>
  <c r="B36" i="35" a="1"/>
  <c r="B36" i="35" s="1"/>
  <c r="B11" i="35" a="1"/>
  <c r="B11" i="35" s="1"/>
  <c r="B10" i="35" a="1"/>
  <c r="B10" i="35" s="1"/>
  <c r="B9" i="35" a="1"/>
  <c r="B9" i="35" s="1"/>
  <c r="F12" i="35"/>
  <c r="F11" i="35"/>
  <c r="F10" i="35"/>
  <c r="F9" i="35"/>
  <c r="F8" i="35"/>
  <c r="A3" i="35"/>
  <c r="A1" i="35"/>
  <c r="F12" i="6"/>
  <c r="F11" i="6"/>
  <c r="F10" i="6"/>
  <c r="F9" i="6"/>
  <c r="F8" i="6"/>
  <c r="A3" i="6"/>
  <c r="A1" i="6"/>
  <c r="F33" i="5" a="1"/>
  <c r="F33" i="5" s="1"/>
  <c r="F32" i="5" a="1"/>
  <c r="F32" i="5" s="1"/>
  <c r="B33" i="5"/>
  <c r="B32" i="5"/>
  <c r="F11" i="5"/>
  <c r="F12" i="5"/>
  <c r="F10" i="5"/>
  <c r="F9" i="5"/>
  <c r="F8" i="5"/>
  <c r="B11" i="5" a="1"/>
  <c r="B11" i="5" s="1"/>
  <c r="B10" i="5" a="1"/>
  <c r="B10" i="5" s="1"/>
  <c r="B9" i="5" a="1"/>
  <c r="B9" i="5" s="1"/>
  <c r="A3" i="5"/>
  <c r="A1" i="5"/>
  <c r="B11" i="41" a="1"/>
  <c r="B11" i="41" s="1"/>
  <c r="B10" i="41" a="1"/>
  <c r="B10" i="41" s="1"/>
  <c r="B9" i="41" a="1"/>
  <c r="B9" i="41" s="1"/>
  <c r="F18" i="43" a="1"/>
  <c r="F18" i="43" s="1"/>
  <c r="F17" i="43" a="1"/>
  <c r="F17" i="43" s="1"/>
  <c r="B18" i="43"/>
  <c r="B17" i="43"/>
  <c r="B11" i="43" a="1"/>
  <c r="B11" i="43" s="1"/>
  <c r="B10" i="43" a="1"/>
  <c r="B10" i="43" s="1"/>
  <c r="B9" i="43" a="1"/>
  <c r="B9" i="43" s="1"/>
  <c r="F12" i="43" l="1"/>
  <c r="F11" i="43"/>
  <c r="F10" i="43"/>
  <c r="F9" i="43"/>
  <c r="F8" i="43"/>
  <c r="A11" i="29"/>
  <c r="A10" i="29"/>
  <c r="A9" i="29"/>
  <c r="A8" i="29"/>
  <c r="A7" i="29"/>
  <c r="A3" i="43"/>
  <c r="A1" i="43"/>
  <c r="B2" i="2"/>
  <c r="A1" i="29"/>
  <c r="C13" i="29"/>
  <c r="B1" i="2"/>
  <c r="E5" i="32"/>
  <c r="B3" i="1"/>
  <c r="B2" i="1"/>
  <c r="AB18" i="43"/>
  <c r="AB17" i="43"/>
  <c r="AA8" i="43"/>
  <c r="A8" i="43"/>
  <c r="AA2" i="43"/>
  <c r="AA1" i="43"/>
  <c r="F1" i="43"/>
  <c r="A8" i="42"/>
  <c r="F7" i="42"/>
  <c r="A7" i="42"/>
  <c r="F1" i="42"/>
  <c r="AC13" i="29"/>
  <c r="H12" i="41" l="1"/>
  <c r="H11" i="41"/>
  <c r="H10" i="41"/>
  <c r="H9" i="41"/>
  <c r="H8" i="41"/>
  <c r="A3" i="41"/>
  <c r="A1" i="41"/>
  <c r="G133" i="41"/>
  <c r="C133" i="41"/>
  <c r="G132" i="41"/>
  <c r="C132" i="41"/>
  <c r="E98" i="41"/>
  <c r="D43" i="41"/>
  <c r="B22" i="41"/>
  <c r="B21" i="41"/>
  <c r="B20" i="41"/>
  <c r="B12" i="41"/>
  <c r="A8" i="41"/>
  <c r="H7" i="41"/>
  <c r="A7" i="41"/>
  <c r="B21" i="21" l="1"/>
  <c r="G22" i="21" a="1"/>
  <c r="G22" i="21" s="1"/>
  <c r="G21" i="21" a="1"/>
  <c r="G21" i="21" s="1"/>
  <c r="A3" i="21"/>
  <c r="A1" i="21"/>
  <c r="A3" i="19"/>
  <c r="A34" i="19" s="1"/>
  <c r="A62" i="19" s="1"/>
  <c r="A1" i="19"/>
  <c r="A32" i="19" s="1"/>
  <c r="A60" i="19" s="1"/>
  <c r="A3" i="18"/>
  <c r="A1" i="18"/>
  <c r="A3" i="17"/>
  <c r="A1" i="17"/>
  <c r="A3" i="15"/>
  <c r="A1" i="15"/>
  <c r="A3" i="14"/>
  <c r="A1" i="14"/>
  <c r="A3" i="13"/>
  <c r="A1" i="13"/>
  <c r="A39" i="34"/>
  <c r="F2" i="1"/>
  <c r="A1" i="40"/>
  <c r="I6" i="2"/>
  <c r="B9" i="2" s="1"/>
  <c r="L6" i="2"/>
  <c r="AD6" i="2"/>
  <c r="B7" i="2"/>
  <c r="B10" i="2"/>
  <c r="J12" i="2"/>
  <c r="B13" i="2"/>
  <c r="B14" i="2"/>
  <c r="J32" i="2"/>
  <c r="D38" i="2"/>
  <c r="AJ5" i="29"/>
  <c r="AJ6" i="29" s="1"/>
  <c r="B101" i="29" s="1"/>
  <c r="AJ7" i="29"/>
  <c r="AC15" i="29"/>
  <c r="B15" i="29" s="1"/>
  <c r="G26" i="29"/>
  <c r="K20" i="29" s="1"/>
  <c r="N20" i="29"/>
  <c r="N25" i="29" s="1"/>
  <c r="P20" i="29"/>
  <c r="H111" i="29"/>
  <c r="E7" i="25"/>
  <c r="E1" i="3"/>
  <c r="A7" i="3"/>
  <c r="A8" i="3"/>
  <c r="E8" i="3"/>
  <c r="B9" i="3"/>
  <c r="E9" i="3"/>
  <c r="B10" i="3"/>
  <c r="E10" i="3"/>
  <c r="B11" i="3"/>
  <c r="B12" i="3"/>
  <c r="B23" i="3"/>
  <c r="E23" i="3"/>
  <c r="B24" i="3"/>
  <c r="E24" i="3"/>
  <c r="H1" i="5"/>
  <c r="I17" i="5"/>
  <c r="J17" i="5"/>
  <c r="I24" i="5"/>
  <c r="J24" i="5"/>
  <c r="I25" i="5"/>
  <c r="J25" i="5"/>
  <c r="I26" i="5"/>
  <c r="J26" i="5"/>
  <c r="I27" i="5"/>
  <c r="J27" i="5"/>
  <c r="I28" i="5"/>
  <c r="J28" i="5"/>
  <c r="G30" i="5"/>
  <c r="H30" i="5"/>
  <c r="F1" i="6"/>
  <c r="G1" i="35"/>
  <c r="B74" i="35"/>
  <c r="G39" i="35"/>
  <c r="F74" i="35"/>
  <c r="B75" i="35"/>
  <c r="F75" i="35"/>
  <c r="E1" i="34"/>
  <c r="A7" i="34"/>
  <c r="A8" i="34"/>
  <c r="D8" i="34"/>
  <c r="B9" i="34"/>
  <c r="D9" i="34"/>
  <c r="B10" i="34"/>
  <c r="D10" i="34"/>
  <c r="B11" i="34"/>
  <c r="B12" i="34"/>
  <c r="B36" i="34"/>
  <c r="E36" i="34"/>
  <c r="B37" i="34"/>
  <c r="E37" i="34"/>
  <c r="E39" i="34"/>
  <c r="B74" i="34"/>
  <c r="D74" i="34"/>
  <c r="B75" i="34"/>
  <c r="D75" i="34"/>
  <c r="G1" i="10"/>
  <c r="G30" i="10" s="1"/>
  <c r="A32" i="10"/>
  <c r="B48" i="10"/>
  <c r="G48" i="10"/>
  <c r="B49" i="10"/>
  <c r="G49" i="10"/>
  <c r="G1" i="36"/>
  <c r="E1" i="40"/>
  <c r="A3" i="40"/>
  <c r="A8" i="40"/>
  <c r="D8" i="40"/>
  <c r="B9" i="40"/>
  <c r="D9" i="40"/>
  <c r="B10" i="40"/>
  <c r="D10" i="40"/>
  <c r="B11" i="40"/>
  <c r="B12" i="40"/>
  <c r="F1" i="39"/>
  <c r="G1" i="13"/>
  <c r="AB2" i="13"/>
  <c r="F1" i="14"/>
  <c r="F1" i="15"/>
  <c r="F8" i="15"/>
  <c r="F9" i="15"/>
  <c r="F10" i="15"/>
  <c r="F11" i="15"/>
  <c r="F12" i="15"/>
  <c r="F1" i="16"/>
  <c r="F1" i="17"/>
  <c r="F71" i="17"/>
  <c r="L1" i="18"/>
  <c r="Z2" i="18"/>
  <c r="A8" i="18"/>
  <c r="B12" i="18"/>
  <c r="G1" i="19"/>
  <c r="G32" i="19" s="1"/>
  <c r="G60" i="19" s="1"/>
  <c r="AB2" i="19"/>
  <c r="F39" i="19"/>
  <c r="F40" i="19"/>
  <c r="F69" i="19"/>
  <c r="F70" i="19"/>
  <c r="B57" i="19"/>
  <c r="B85" i="19" s="1"/>
  <c r="B58" i="19"/>
  <c r="B86" i="19" s="1"/>
  <c r="A38" i="19"/>
  <c r="F38" i="19"/>
  <c r="A39" i="19"/>
  <c r="B40" i="19"/>
  <c r="B41" i="19"/>
  <c r="B42" i="19"/>
  <c r="B43" i="19"/>
  <c r="F57" i="19"/>
  <c r="F85" i="19" s="1"/>
  <c r="F58" i="19"/>
  <c r="F86" i="19" s="1"/>
  <c r="A66" i="19"/>
  <c r="F66" i="19"/>
  <c r="A67" i="19"/>
  <c r="B68" i="19"/>
  <c r="B69" i="19"/>
  <c r="B70" i="19"/>
  <c r="B71" i="19"/>
  <c r="E1" i="20"/>
  <c r="G1" i="21"/>
  <c r="D2" i="28"/>
  <c r="F17" i="28"/>
  <c r="F18" i="28"/>
  <c r="F19" i="28"/>
  <c r="F20" i="28"/>
  <c r="F21" i="28"/>
  <c r="F22" i="28"/>
  <c r="F23" i="28"/>
  <c r="F27" i="28"/>
  <c r="F42" i="19"/>
  <c r="A39" i="35"/>
  <c r="A30" i="10"/>
  <c r="A1" i="3"/>
  <c r="D12" i="34"/>
  <c r="D12" i="40"/>
  <c r="E12" i="3"/>
  <c r="D11" i="34"/>
  <c r="E11" i="3"/>
  <c r="D11" i="40"/>
  <c r="F68" i="19" l="1"/>
  <c r="F41" i="19"/>
  <c r="F67" i="19"/>
  <c r="I12" i="2"/>
  <c r="L20" i="29"/>
  <c r="AE23" i="29"/>
  <c r="AE20" i="2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<sst xmlns="http://schemas.openxmlformats.org/spreadsheetml/2006/main" count="1096" uniqueCount="673">
  <si>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</si>
  <si>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</si>
  <si>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</si>
  <si>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</si>
  <si>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</si>
  <si>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</si>
  <si>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</si>
  <si>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</si>
  <si>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</si>
  <si>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</si>
  <si>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</si>
  <si>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</si>
  <si>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</si>
  <si>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</si>
  <si>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</si>
  <si>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</si>
  <si>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</si>
  <si>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</si>
  <si>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</si>
  <si>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</si>
  <si>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</si>
  <si>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</si>
  <si>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</si>
  <si>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Date</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</si>
  <si>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</si>
  <si>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</si>
  <si>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</si>
  <si>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</si>
  <si>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</si>
  <si>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</si>
  <si>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</si>
  <si>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</si>
  <si>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</si>
  <si>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</si>
  <si>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</si>
  <si>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</si>
  <si>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</si>
  <si>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</si>
  <si>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</si>
  <si>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</si>
  <si>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</si>
  <si>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</si>
  <si>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BID FORM (First Envelope)</t>
  </si>
  <si>
    <t>Dear Ladies and/or Gentlemen,</t>
  </si>
  <si>
    <t xml:space="preserve"> </t>
  </si>
  <si>
    <t>In line with the requirement of the Bidding Documents, we enclose herewith the following Attachments:</t>
  </si>
  <si>
    <t>We have read the provisions of following clauses and confirm that the specified stipulations of these clauses are acceptable to us:</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</si>
  <si>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</si>
  <si>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</si>
  <si>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</si>
  <si>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</si>
  <si>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</si>
  <si>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</si>
  <si>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</si>
  <si>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</si>
  <si>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</si>
  <si>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</si>
  <si>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</si>
  <si>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</si>
  <si>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</si>
  <si>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</si>
  <si>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</si>
  <si>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</si>
  <si>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</si>
  <si>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</si>
  <si>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</si>
  <si>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</si>
  <si>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</si>
  <si>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</si>
  <si>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</si>
  <si>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</si>
  <si>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</si>
  <si>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</si>
  <si>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</si>
  <si>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</si>
  <si>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</si>
  <si>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</si>
  <si>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</si>
  <si>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</si>
  <si>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</si>
  <si>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</si>
  <si>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</si>
  <si>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</si>
  <si>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</si>
  <si>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</si>
  <si>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</si>
  <si>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</si>
  <si>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</si>
  <si>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</si>
  <si>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</si>
  <si>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</si>
  <si>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</si>
  <si>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</si>
  <si>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</si>
  <si>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</si>
  <si>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</si>
  <si>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</si>
  <si>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</si>
  <si>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We hereby declare that the above information are true and correct and we agree that the payment on account of this Contract, in the event of award, be made in the above account maintained in the above mentioned Bank.</t>
  </si>
  <si>
    <t>Sole Bidder</t>
  </si>
  <si>
    <t>JV (Joint Venture)</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</si>
  <si>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</si>
  <si>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</si>
  <si>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</si>
  <si>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</si>
  <si>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</si>
  <si>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</si>
  <si>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</si>
  <si>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</si>
  <si>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Extra Sheet</t>
  </si>
  <si>
    <t>nd</t>
  </si>
  <si>
    <t>February</t>
  </si>
  <si>
    <t>rd</t>
  </si>
  <si>
    <t>March</t>
  </si>
  <si>
    <t>th</t>
  </si>
  <si>
    <t>April</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</si>
  <si>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</si>
  <si>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</si>
  <si>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</si>
  <si>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</si>
  <si>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</si>
  <si>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</si>
  <si>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</si>
  <si>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</si>
  <si>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</si>
  <si>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</si>
  <si>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</si>
  <si>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one</t>
  </si>
  <si>
    <t>two</t>
  </si>
  <si>
    <t>three</t>
  </si>
  <si>
    <t>four</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</si>
  <si>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</si>
  <si>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</si>
  <si>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</si>
  <si>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</si>
  <si>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</si>
  <si>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</si>
  <si>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</si>
  <si>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</si>
  <si>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</si>
  <si>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</si>
  <si>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</si>
  <si>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</si>
  <si>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</si>
  <si>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</si>
  <si>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</si>
  <si>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</si>
  <si>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</si>
  <si>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</si>
  <si>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</si>
  <si>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</si>
  <si>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</si>
  <si>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</si>
  <si>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Dear Sir,</t>
  </si>
  <si>
    <t>Sl. No.</t>
  </si>
  <si>
    <t>To:</t>
  </si>
  <si>
    <t>Name        :</t>
  </si>
  <si>
    <t>Address    :</t>
  </si>
  <si>
    <t>(Qualifying Requirement Data)</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</si>
  <si>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</si>
  <si>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</si>
  <si>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</si>
  <si>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</si>
  <si>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</si>
  <si>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</si>
  <si>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</si>
  <si>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</si>
  <si>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</si>
  <si>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</si>
  <si>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</si>
  <si>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</si>
  <si>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</si>
  <si>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</si>
  <si>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</si>
  <si>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</si>
  <si>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Interest Bearing Initial Advance</t>
  </si>
  <si>
    <t>Enable the Active X Control &amp; Macros. Also ensure to keep option of "Trust acess to VBA project object Model" cheched [√]. Ensure that you work on MS Excel 2007 or higher version.</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</si>
  <si>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</si>
  <si>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</si>
  <si>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</si>
  <si>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</si>
  <si>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</si>
  <si>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</si>
  <si>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</si>
  <si>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</si>
  <si>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</si>
  <si>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NOT APPLICABLE</t>
  </si>
  <si>
    <t>Power Grid Corporation of India Ltd.,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</si>
  <si>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</si>
  <si>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2020- 2021</t>
  </si>
  <si>
    <t>Declaration for tax exemptions, reductions, allowances or benefits</t>
  </si>
  <si>
    <t>2021- 2022</t>
  </si>
  <si>
    <r>
      <t xml:space="preserve">Date of certificate (should not be earlier than </t>
    </r>
    <r>
      <rPr>
        <b/>
        <sz val="11"/>
        <rFont val="Cambria"/>
        <family val="1"/>
      </rPr>
      <t>3 months</t>
    </r>
    <r>
      <rPr>
        <sz val="11"/>
        <rFont val="Cambria"/>
        <family val="1"/>
      </rPr>
      <t xml:space="preserve"> prior to date of bid opening)</t>
    </r>
  </si>
  <si>
    <r>
      <t>IFSC (for RTGS)/NEFT Code (</t>
    </r>
    <r>
      <rPr>
        <i/>
        <sz val="11"/>
        <rFont val="Cambria"/>
        <family val="1"/>
      </rPr>
      <t>to be obtained from the Bank</t>
    </r>
    <r>
      <rPr>
        <sz val="11"/>
        <rFont val="Cambria"/>
        <family val="1"/>
      </rPr>
      <t>) Sample Cancelled Cheque to be enclosed</t>
    </r>
  </si>
  <si>
    <t>FDR</t>
  </si>
  <si>
    <t>CDR/TDR</t>
  </si>
  <si>
    <t>Figures Rs. in</t>
  </si>
  <si>
    <t>GSTIN Numbers</t>
  </si>
  <si>
    <t>I.</t>
  </si>
  <si>
    <t xml:space="preserve">GSTIN in the Sates/UT from where the supply of goods take place </t>
  </si>
  <si>
    <t>Name of the States/UT</t>
  </si>
  <si>
    <t>GSTIN number</t>
  </si>
  <si>
    <t>(ii)</t>
  </si>
  <si>
    <t>(iii)</t>
  </si>
  <si>
    <t>II.</t>
  </si>
  <si>
    <t>(iv)</t>
  </si>
  <si>
    <t>(v)</t>
  </si>
  <si>
    <t xml:space="preserve">We confirm that we have also registered/we shall also get registered in the GST Network with a GSTIN, in all the states where the project is located and the states from which we shall make our supply of goods. </t>
  </si>
  <si>
    <t>Integrity Pact</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</si>
  <si>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</si>
  <si>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</si>
  <si>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</si>
  <si>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</si>
  <si>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</si>
  <si>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</si>
  <si>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</si>
  <si>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Taxes and Duties</t>
  </si>
  <si>
    <t>2022- 2023</t>
  </si>
  <si>
    <t>Provident Fund Code Number of the Bidder:</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</si>
  <si>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</si>
  <si>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(Price Adjustment Data)</t>
  </si>
  <si>
    <t>(a)</t>
  </si>
  <si>
    <t>(b)</t>
  </si>
  <si>
    <t>(d)</t>
  </si>
  <si>
    <t>(e)</t>
  </si>
  <si>
    <t>(f)</t>
  </si>
  <si>
    <t>(g)</t>
  </si>
  <si>
    <t>Item Description</t>
  </si>
  <si>
    <t/>
  </si>
  <si>
    <t>3. (a)</t>
  </si>
  <si>
    <t>3. (b)</t>
  </si>
  <si>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</si>
  <si>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</si>
  <si>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</si>
  <si>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</si>
  <si>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</si>
  <si>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</si>
  <si>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</si>
  <si>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</si>
  <si>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</si>
  <si>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</si>
  <si>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</si>
  <si>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</si>
  <si>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</si>
  <si>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</si>
  <si>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</si>
  <si>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r>
      <rPr>
        <b/>
        <i/>
        <sz val="11"/>
        <rFont val="Cambria"/>
        <family val="1"/>
      </rPr>
      <t>Note:</t>
    </r>
    <r>
      <rPr>
        <i/>
        <sz val="11"/>
        <rFont val="Cambria"/>
        <family val="1"/>
      </rPr>
      <t xml:space="preserve"> Documentary evidence is to be attached.                                  </t>
    </r>
  </si>
  <si>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</si>
  <si>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</si>
  <si>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</si>
  <si>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Unit</t>
  </si>
  <si>
    <t>Quantity</t>
  </si>
  <si>
    <t>Notwithstanding what is stated above, we further confirm that any additional special maintenance tools and tackles, required for the equipment under this package shall be furnished by us at no extra cost to the employer.</t>
  </si>
  <si>
    <t>Description of Work</t>
  </si>
  <si>
    <t>(Work Completion Schedule)</t>
  </si>
  <si>
    <t>Bidders to enclose a detailed network covering all the activities to be undertaken for completion of the project indicating key dates for various milestones for each phase constituent-wise.</t>
  </si>
  <si>
    <t>(Form of Certificate of Origin and Eligibility)</t>
  </si>
  <si>
    <t>(List of Special Maintenance Tools &amp; Tackles)</t>
  </si>
  <si>
    <t>Defect Liability</t>
  </si>
  <si>
    <t>2023- 2024</t>
  </si>
  <si>
    <r>
      <t>Construction of the Contract:</t>
    </r>
    <r>
      <rPr>
        <b/>
        <sz val="11"/>
        <color indexed="10"/>
        <rFont val="Cambria"/>
        <family val="1"/>
      </rPr>
      <t/>
    </r>
  </si>
  <si>
    <r>
      <t>As per para 1.0, Authorizatio Letter(s) from the bidder (</t>
    </r>
    <r>
      <rPr>
        <i/>
        <sz val="11"/>
        <rFont val="Cambria"/>
        <family val="1"/>
      </rPr>
      <t>in case of JV bidder, from all the partners</t>
    </r>
    <r>
      <rPr>
        <sz val="11"/>
        <rFont val="Cambria"/>
        <family val="1"/>
      </rPr>
      <t>) addressed to the Banker(s), authorizing POWERGRID to seek queries about the bidder with the Banker(s) and advising the Banker(s) to reply the same promptly, is/ are enclosed as per following details:</t>
    </r>
  </si>
  <si>
    <t>Lette Ref.</t>
  </si>
  <si>
    <t>Addressed to (name of the Bank)</t>
  </si>
  <si>
    <t>Details regarding previous transgressions of Integrity Pact</t>
  </si>
  <si>
    <t>The bidder should provide detailed information on any transgression of Integrity Pact that occurred in the last 10 years with any other Public Sector Undertakig or Government Department or any other Company, in any country.</t>
  </si>
  <si>
    <t>Details regarding previous transgressions of Integrity Pact that occurred in the last 10 years</t>
  </si>
  <si>
    <t>Name of Client</t>
  </si>
  <si>
    <t>Details of Transgression of Integrity Pact by the Bidder</t>
  </si>
  <si>
    <t>2019 - 2020</t>
  </si>
  <si>
    <t>2024- 2025</t>
  </si>
  <si>
    <r>
      <t xml:space="preserve">We hereby confirm that the prices of Supply of Goods and Services offered will remain </t>
    </r>
    <r>
      <rPr>
        <b/>
        <sz val="11"/>
        <rFont val="Cambria"/>
        <family val="1"/>
      </rPr>
      <t>FIXED &amp; FIRM</t>
    </r>
    <r>
      <rPr>
        <sz val="11"/>
        <rFont val="Cambria"/>
        <family val="1"/>
      </rPr>
      <t xml:space="preserve"> during the performance of the contract and will not subject to any variation on any account.</t>
    </r>
    <r>
      <rPr>
        <sz val="11"/>
        <rFont val="Cambria"/>
        <family val="1"/>
      </rPr>
      <t>.</t>
    </r>
  </si>
  <si>
    <t>Single Contract shall be awarded for the subject package.</t>
  </si>
  <si>
    <t>GSTIN in the States/UT where the supply of services take place (states where sites under the subject package is situated)</t>
  </si>
  <si>
    <t>Micro and Small Enterprise (MSE)</t>
  </si>
  <si>
    <t>Contact Person</t>
  </si>
  <si>
    <t>Email-ID_1</t>
  </si>
  <si>
    <t>Email-ID_2</t>
  </si>
  <si>
    <t>Mobile No.</t>
  </si>
  <si>
    <t>Name of other Partner - 2 (more, if any)</t>
  </si>
  <si>
    <t>Address of other Partner - 2 (more, if any)</t>
  </si>
  <si>
    <t>Specify type of Bidder         
[Select from drop down menu]</t>
  </si>
  <si>
    <t>Principal place of business</t>
  </si>
  <si>
    <t>Enter the name of Registration Authority.</t>
  </si>
  <si>
    <t>(Power of Attorney)</t>
  </si>
  <si>
    <t>We have enclosed copy of the power of attorney duly authorized by a Notary Public indicating that the person(s) signing the bid have the authority to sign the bid and thus that the bid is binding upon us during the full period of its validity.</t>
  </si>
  <si>
    <t>(Defect Liability)</t>
  </si>
  <si>
    <t xml:space="preserve">1. "Code of Business Conduct and Ethics for Senior Management Personnel" and "Code of Business Conduct and Ethics for Board Members" are available on POWERGRID's website http://www.powergrid.in.    </t>
  </si>
  <si>
    <t>(Public Procurment Policy PPP-MII Certification)</t>
  </si>
  <si>
    <t>(CHECK LIST)</t>
  </si>
  <si>
    <t>Reference</t>
  </si>
  <si>
    <t>Declaration (Strike out 
whichever is not applicable)</t>
  </si>
  <si>
    <t>Bid Guarantee enclosed in separate sealed envelop (one original plus two copies) &amp; submitted in physical form</t>
  </si>
  <si>
    <t>Commercial deviation schedule filled in</t>
  </si>
  <si>
    <t>Technical deviation schedule filled in</t>
  </si>
  <si>
    <t xml:space="preserve">List of Subcontractors schedule fillid in </t>
  </si>
  <si>
    <t>Additional information included with this Proposal</t>
  </si>
  <si>
    <t>Attachment-9, BPS, Vol-IB</t>
  </si>
  <si>
    <t>Work schedule filled in</t>
  </si>
  <si>
    <t>Attachment-5, BPS, Vol-IB</t>
  </si>
  <si>
    <t>Schedule on information regarding Ex-employees of POWERGRID in the firm filled in</t>
  </si>
  <si>
    <t>Attachment-6, BPS, Vol-IB</t>
  </si>
  <si>
    <t>Declaration Regarding Social Accountability</t>
  </si>
  <si>
    <t>Attachment-1</t>
  </si>
  <si>
    <t>Attachment-2</t>
  </si>
  <si>
    <t>Attachment-11, BPS, Vol-IB</t>
  </si>
  <si>
    <t>Option for Initial Advance (either Interest Bearing Initial Advance or No Initial Advance) - NOT Applicable and Information for E – payment, PF details and declaration for Micro/Small and Medium Enterprise</t>
  </si>
  <si>
    <t>Declaration regarding Social Accountability</t>
  </si>
  <si>
    <t xml:space="preserve">A certificate from their Banker(s) (as per prescribed formats in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t>
  </si>
  <si>
    <t>In support of the additional information required, we furnish herewith our data/details/documents etc., alongwith other information, as follows (the stipulations have been reproduced in italics for ready reference):</t>
  </si>
  <si>
    <t xml:space="preserve">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</si>
  <si>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(submission of Hard Copy in ‘Original’) to be submitted on the letter head of the auditor/ cost accountant/chartered accountant
In line with the PPP-MII order, the bidder shall submit certificate from statutory auditor or cost auditor of the company (in the case of companies) or from a practicing cost accountant or practicing chartered accountant (in respect of suppliers other than companies) giving the percentage of Local Content, if applicable, on the letter head of the auditor/chartered accountant.
Further, false declaration regarding Local Content in the aforesaid certificate submitted by the bidder shall be a transgression of Integrity Pact and action shall be taken in line with provisions of the Integrity pact and in line with the provisions of the PPP-MII Order.
</t>
  </si>
  <si>
    <t>Bid Security, in a separate envelope, in the form of Bank Guarantee for a sum of INR  (Rs. Zero Only )  initially valid for a period of Zero (0) months from the date set for opening of bids.</t>
  </si>
  <si>
    <t>Enter details of EMD/ Bid Security here.</t>
  </si>
  <si>
    <t>Type of EMD</t>
  </si>
  <si>
    <t>Currency</t>
  </si>
  <si>
    <t>Amount</t>
  </si>
  <si>
    <t>…………………………………………………………………………………………………………………………………………………………………………………………………………………………………………………………………………………………………………………………………………………………………………………………………………………………….</t>
  </si>
  <si>
    <t>(Bid Security/Bid Guarantee)</t>
  </si>
  <si>
    <t>Except for the above deviations and variations, the entire work shall be performed as per your specifications and documents.  Further, we agree that any deviations, conditionality or reservation introduced in this Attachment and/or in the Bid form, Price schedules &amp; Technical Data Sheets and covering letter, or in any other part of the bid will be reviewed to conduct a determination of the substantial responsiveness of the bid.</t>
  </si>
  <si>
    <t>POWERGRID Online Payment Utility Portal</t>
  </si>
  <si>
    <t>While filling up the worksheets following may please be observed :</t>
  </si>
  <si>
    <t>Fill up only green shaded cells.</t>
  </si>
  <si>
    <t>Certain data type entries have been restricted, such as Numeric values or limits of numeric values.</t>
  </si>
  <si>
    <t>Select only the options provided in pull down menus.</t>
  </si>
  <si>
    <t>Do not link any cell of this work book with any other work book.</t>
  </si>
  <si>
    <t>Do not use copy &amp; paste or cut &amp; paste options for filling up the data.</t>
  </si>
  <si>
    <t>(vi)</t>
  </si>
  <si>
    <t>Do not reformat any of the cell of the work book.</t>
  </si>
  <si>
    <t>* * *</t>
  </si>
  <si>
    <t>Happy Bidding !</t>
  </si>
  <si>
    <t>Power Grid Corporation of India Limited.</t>
  </si>
  <si>
    <t>Name of Package</t>
  </si>
  <si>
    <t>ENVELOPE-1: Techno-Commercial Part (Bid Proposal Sheet).</t>
  </si>
  <si>
    <r>
      <t xml:space="preserve">                     </t>
    </r>
    <r>
      <rPr>
        <b/>
        <sz val="20"/>
        <rFont val="Book Antiqua"/>
        <family val="1"/>
      </rPr>
      <t xml:space="preserve">    ::</t>
    </r>
    <r>
      <rPr>
        <sz val="16"/>
        <rFont val="Book Antiqua"/>
        <family val="1"/>
      </rPr>
      <t xml:space="preserve"> </t>
    </r>
    <r>
      <rPr>
        <b/>
        <sz val="16"/>
        <rFont val="Book Antiqua"/>
        <family val="1"/>
      </rPr>
      <t xml:space="preserve">COVER PAGE </t>
    </r>
    <r>
      <rPr>
        <b/>
        <sz val="20"/>
        <rFont val="Book Antiqua"/>
        <family val="1"/>
      </rPr>
      <t>::</t>
    </r>
  </si>
  <si>
    <t>MSE Bidder ?</t>
  </si>
  <si>
    <t>Udyam Registered Bidder</t>
  </si>
  <si>
    <t>Whether Medium/Small/Micro</t>
  </si>
  <si>
    <t>Social Category of Enterpreneur</t>
  </si>
  <si>
    <t>Gender</t>
  </si>
  <si>
    <t>Male</t>
  </si>
  <si>
    <t>.</t>
  </si>
  <si>
    <t>Micro</t>
  </si>
  <si>
    <r>
      <t xml:space="preserve">We meet the eligibility requirements and have no conflict of interest in accordance with </t>
    </r>
    <r>
      <rPr>
        <b/>
        <sz val="10"/>
        <color indexed="12"/>
        <rFont val="Book Antiqua"/>
        <family val="1"/>
      </rPr>
      <t>ITB Clause 2.</t>
    </r>
  </si>
  <si>
    <t>Attachments to the Bid Form (First Envelope)</t>
  </si>
  <si>
    <r>
      <t>A power of attorney duly authorized by a Notary Public indicating that the person(s) signing the bid have the authority to sign the bid and thus that the bid is binding upon us during the full period of its validity in accordance with the</t>
    </r>
    <r>
      <rPr>
        <b/>
        <sz val="10"/>
        <color indexed="12"/>
        <rFont val="Book Antiqua"/>
        <family val="1"/>
      </rPr>
      <t xml:space="preserve"> ITB Clause 14.</t>
    </r>
  </si>
  <si>
    <t xml:space="preserve">The documentary evidence that we are eligible to bid in  accordance with ITB Clause 2. Further, in terms of ITB Clause 9.3(c) &amp; (e), the qualification data has been furnished as per your format enclosed with the bidding documents [Attachment – 3(QR)]. </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</si>
  <si>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are included in our Bid Price, is also enclosed as per your format as Attachment- 4A. Further, a list of Special Tools &amp; Tackles to be furnished by us, the cost of which are not included in our Bid Price as the same are to be taken back by us after completion, is also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</si>
  <si>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</si>
  <si>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 The details of the items, components, raw material, services which is proposed to bought/availed from Micro and Small Enterprises for the purpose of completion of works.</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</si>
  <si>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</si>
  <si>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Manufacturer’s Authorisation Forms</t>
  </si>
  <si>
    <t>Work Completion Schedule</t>
  </si>
  <si>
    <t>Guarantee Declaration</t>
  </si>
  <si>
    <t>Information regarding ex-employees of Employer in our firm</t>
  </si>
  <si>
    <t>(Option for Initial Advance (either Interest Bearing Initial Advance or No Initial Advance) and Information for E-payment, PF details and declaration regarding Micro/Small &amp; Medium Enterprises)</t>
  </si>
  <si>
    <t>Additional information</t>
  </si>
  <si>
    <t>Declaration</t>
  </si>
  <si>
    <t>Declaration of Key Managerial Person jointly with Power of Attorney holder</t>
  </si>
  <si>
    <r>
      <t>Filled up information regarding Price Adjustment Data as per the format enclosed in the bidding documents [</t>
    </r>
    <r>
      <rPr>
        <b/>
        <sz val="10"/>
        <rFont val="Book Antiqua"/>
        <family val="1"/>
      </rPr>
      <t>Firm &amp; Fixed</t>
    </r>
    <r>
      <rPr>
        <sz val="10"/>
        <rFont val="Book Antiqua"/>
        <family val="1"/>
      </rPr>
      <t>]</t>
    </r>
  </si>
  <si>
    <t>Attachment 7:</t>
  </si>
  <si>
    <t>Attachment 8:</t>
  </si>
  <si>
    <t>Attachment 9:</t>
  </si>
  <si>
    <t>Attachment 10:</t>
  </si>
  <si>
    <t>Attachment 11:</t>
  </si>
  <si>
    <t>Attachment 12:</t>
  </si>
  <si>
    <t>Attachment 13:</t>
  </si>
  <si>
    <t>Attachment 14:</t>
  </si>
  <si>
    <t>Attachment 15:</t>
  </si>
  <si>
    <t>Attachment 16:</t>
  </si>
  <si>
    <t>Attachment 17:</t>
  </si>
  <si>
    <t>Attachment 18:</t>
  </si>
  <si>
    <t>Attachment 19:</t>
  </si>
  <si>
    <t>Attachment 20:</t>
  </si>
  <si>
    <t>Attachment 21:</t>
  </si>
  <si>
    <t>Attachment 22:</t>
  </si>
  <si>
    <t>Attachment 23:</t>
  </si>
  <si>
    <t>Attachment 1</t>
  </si>
  <si>
    <t>Attachment 2</t>
  </si>
  <si>
    <t>Attachment 3 (QR)</t>
  </si>
  <si>
    <t>Attachment 4, 4A:</t>
  </si>
  <si>
    <t>Attachment 5 :</t>
  </si>
  <si>
    <t>Attachment 6 :</t>
  </si>
  <si>
    <t>Attachment 5A :</t>
  </si>
  <si>
    <t>©</t>
  </si>
  <si>
    <t xml:space="preserve">(f) </t>
  </si>
  <si>
    <t>(h)</t>
  </si>
  <si>
    <t>(k)</t>
  </si>
  <si>
    <t>(l)</t>
  </si>
  <si>
    <t>(m)</t>
  </si>
  <si>
    <t>(n)</t>
  </si>
  <si>
    <t>(o)</t>
  </si>
  <si>
    <t>(p)</t>
  </si>
  <si>
    <t>(q)</t>
  </si>
  <si>
    <t>(r)</t>
  </si>
  <si>
    <t>(s)</t>
  </si>
  <si>
    <t>(t)</t>
  </si>
  <si>
    <t>(u)</t>
  </si>
  <si>
    <t>(w)</t>
  </si>
  <si>
    <t>(x)</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</si>
  <si>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</si>
  <si>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</si>
  <si>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100% of applicable Taxes and Duties i.e. GST, which are payable by the Employer under the Contract, shall be reimbursed by the Employer  on production of satisfactory documentary evidence by the Contractor in accordance with the provisions of the Bidding Documents.</t>
  </si>
  <si>
    <t>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</si>
  <si>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The Contracts to be entered into with the successful Bidder shall be as under:
First Contract (Supply of Goods and Related Services Contract): For Ex-Works supply of all Goods and Type Test to be conducted (whether in India or abroad) and for providing all services i.e. inland transportation for delivery at site, In-transit insurance and loading and Supervision Charges, if applicable and any other services specified in the Contract Documents </t>
  </si>
  <si>
    <t xml:space="preserve">ITB 13    </t>
  </si>
  <si>
    <t>Bid Security</t>
  </si>
  <si>
    <t xml:space="preserve">GCC 2.14 </t>
  </si>
  <si>
    <t>Governing Law</t>
  </si>
  <si>
    <t xml:space="preserve">Terms of Payment </t>
  </si>
  <si>
    <t xml:space="preserve">Performance Security </t>
  </si>
  <si>
    <t>(j)</t>
  </si>
  <si>
    <t>Limitation of Liability</t>
  </si>
  <si>
    <t>Settlement of Disputes</t>
  </si>
  <si>
    <t>Arbitration</t>
  </si>
  <si>
    <t>Appendix 2 to Form of Contract Agreement</t>
  </si>
  <si>
    <r>
      <t>Price Adjustment [</t>
    </r>
    <r>
      <rPr>
        <b/>
        <sz val="11"/>
        <rFont val="Book Antiqua"/>
        <family val="1"/>
      </rPr>
      <t>Firm &amp; Fixed</t>
    </r>
    <r>
      <rPr>
        <sz val="11"/>
        <rFont val="Book Antiqua"/>
        <family val="1"/>
      </rPr>
      <t>]</t>
    </r>
  </si>
  <si>
    <t>We undertake, if our bid is accepted, to commence the work immediately upon your Notification of Award (NOA)/ Letter of Award (LOA) to us, and to achieve the delivery of goods and related services within the time stated in the Bidding Documents.</t>
  </si>
  <si>
    <t>Name of Principal Officer        :</t>
  </si>
  <si>
    <t>Address of  Principal Officer  :</t>
  </si>
  <si>
    <r>
      <t xml:space="preserve">The details of Alternative Bids made by us indicating the complete Technical Specifications and the deviation to contractual and commercial conditions.
</t>
    </r>
    <r>
      <rPr>
        <b/>
        <sz val="10"/>
        <color indexed="60"/>
        <rFont val="Book Antiqua"/>
        <family val="1"/>
      </rPr>
      <t>[NOT APPLICABLE]</t>
    </r>
  </si>
  <si>
    <t>To,</t>
  </si>
  <si>
    <t>(Items, Components, Raw Material, Services proposed to be sourced from Micro and Small Enterprises)</t>
  </si>
  <si>
    <t xml:space="preserve">1. We hereby furnish the details of the items, components, raw material, services which we propose to buy/avail from Micro and Small Enterprises (MSEs) for the purpose of completion of works under the package </t>
  </si>
  <si>
    <t>Quantity proposed to be bought/sub-contracted</t>
  </si>
  <si>
    <t>Name of Micro and Small Enterprises (MSEs)</t>
  </si>
  <si>
    <t>Name &amp; Address</t>
  </si>
  <si>
    <t>Category</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</si>
  <si>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</si>
  <si>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</si>
  <si>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</si>
  <si>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</si>
  <si>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</si>
  <si>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</si>
  <si>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(Bought-out &amp; Sub-contracted Items)</t>
  </si>
  <si>
    <t xml:space="preserve">Details of the proposed sub-contractor/sub-vendor </t>
  </si>
  <si>
    <t xml:space="preserve">Name </t>
  </si>
  <si>
    <t xml:space="preserve">Nationality </t>
  </si>
  <si>
    <t>2. We hereby declare that we would not subcontract the erection portion of the contract withot prior approval of the Employer</t>
  </si>
  <si>
    <t>3. In line with ITB Clause 9.3 (e), we intend to supply following items which are to be manufactured within Arunachal  Pradesh</t>
  </si>
  <si>
    <t>We futher declare that we would source material/services for atleast 30% of the Installation Price of Second /Services contract from within Arunachal Pradesh</t>
  </si>
  <si>
    <t>Quantity proposed to be bought/ subcontracted</t>
  </si>
  <si>
    <t>Detail write up to engage local sub contractor/sub vendor</t>
  </si>
  <si>
    <t>For additional write up, extra sheet may be attached to the bid.</t>
  </si>
  <si>
    <t>(Details of Alternative Bid)</t>
  </si>
  <si>
    <t>(Manufacturer's Authorization Form)</t>
  </si>
  <si>
    <t xml:space="preserve">WE …….(insert name of the Manufacturer)…….. who are established and reputable manufacturers of ……..(insert name and/or description of the goods)……. having production facilities at ……..(insert address of factory)……. do hereby authorize ………(insert name &amp; address of Bidder)……….. (hereinafter, the “Bidder”) to submit a bid, and subsequently negotiate and sign the Contract with you against IFB for …….(insert name of the package alongwith the project name)……….. including the above plant &amp; equipment or other goods produced by us.
</t>
  </si>
  <si>
    <t xml:space="preserve">
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……(insert name of the Bidder)……….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t>
  </si>
  <si>
    <t xml:space="preserve">For and on behalf of the Manufacturer
Signed: _______________________________________________________________
Date: __________________________________
In the capacity of …….. (insert title of position or other appropriate designation)……..  
Date:.................... (Signature).......................………..
Place:................... (Printed Name)...............................….
(Designation)................……………........
 (Common Seal).………............................
</t>
  </si>
  <si>
    <t xml:space="preserve">Note.:1. The letter of Undertaking should be on the letterhead of the Manufacturer and should be signed by a person competent and having Power of Attorney to legally bind the Manufacturer.  It shall be included by the bidder in its bid.                                                                                                                                                            
2. Above undertaking shall be registered or notarized so as to be legally enforceable.
</t>
  </si>
  <si>
    <t>As per ITB Cl No. 13</t>
  </si>
  <si>
    <t>(Public Procurment Policy PPP-MII Certification)Undertaking by the bidder regarding Compliance of DMI&amp;SP policy</t>
  </si>
  <si>
    <t>(Public Procurment Policy PPP-MII Certification) Minimum Local Content</t>
  </si>
  <si>
    <t>Attachment-16, BPS, Vol-IB</t>
  </si>
  <si>
    <t>Attachment-21, BPS, Vol-IB</t>
  </si>
  <si>
    <t>Attachment-27, BPS, Vol-IB</t>
  </si>
  <si>
    <t>Attachment-13, BPS, Vol-IB</t>
  </si>
  <si>
    <t xml:space="preserve">Attachment 1 Bid Security : To be submitted as per proforma provided in the bidding document. </t>
  </si>
  <si>
    <t>Attachment 2 Power of Attorney : No specific format is provided by POWERGRID. Bidder may use their own format.</t>
  </si>
  <si>
    <t>As per Annexure – A (BDS) – QR</t>
  </si>
  <si>
    <t>Address of Purchaser/ Employer</t>
  </si>
  <si>
    <t>Comprehensive Scheme, Project Manager Office,</t>
  </si>
  <si>
    <t xml:space="preserve">4th-Level, Osor M. Tayeng Building, Nitivihar, </t>
  </si>
  <si>
    <t>Itanagar (Arunachal Pradesh) – 791111.</t>
  </si>
  <si>
    <t>DGM(Contract &amp; Material Department)</t>
  </si>
  <si>
    <t xml:space="preserve">the Facilities under the above-named package in full conformity with the said Bidding Documents.as per which the bid shall be submitted by the bidder under “Single Stage - Two Envelope” procedure of bidding. Accordingly, we hereby submit our Bid, in two envelopes i.e. First Envelope – Techno – Commercial Part &amp; Second Envelope - Price Part (to be opened subsequently). </t>
  </si>
  <si>
    <t>Bid security has not been submitted as our firm is registered under Udyam Registeration. Valid Udyam Registeration Certificate being submitted instead of Bid Security, so as to reach C&amp;M Department of POWERGRID, Itanagar before deadline for submission of Bid specified in BDS. The soft/scanned copy is uploaded through the portal.</t>
  </si>
  <si>
    <r>
      <t xml:space="preserve">We declare that as specified in Clause 11.5, Section –II:ITB, Vol.-I of the Bidding Documents, prices quoted by us in the Price Schedules in </t>
    </r>
    <r>
      <rPr>
        <u/>
        <sz val="10"/>
        <rFont val="Book Antiqua"/>
        <family val="1"/>
      </rPr>
      <t>Second Envelope</t>
    </r>
    <r>
      <rPr>
        <sz val="10"/>
        <rFont val="Book Antiqua"/>
        <family val="1"/>
      </rPr>
      <t xml:space="preserve"> shall remain FIRM during the currency of the Contract and shall not be subject to price variation, what-so-ever during contract execution. </t>
    </r>
  </si>
  <si>
    <r>
      <t xml:space="preserve">We further understand that notwithstanding 4.0 above, in case of award on us, you shall also bear and pay/reimburse to us,  GST in respect of supplies by us to you, imposed on the Plant &amp; Equipment including Mandatory Spare Parts to be incorporated into the Facilities including </t>
    </r>
    <r>
      <rPr>
        <strike/>
        <sz val="10"/>
        <rFont val="Book Antiqua"/>
        <family val="1"/>
      </rPr>
      <t>Type Test charges for Type test to be conducted</t>
    </r>
    <r>
      <rPr>
        <sz val="10"/>
        <rFont val="Book Antiqua"/>
        <family val="1"/>
      </rPr>
      <t xml:space="preserve"> specified in </t>
    </r>
    <r>
      <rPr>
        <b/>
        <sz val="10"/>
        <color indexed="12"/>
        <rFont val="Book Antiqua"/>
        <family val="1"/>
      </rPr>
      <t>Schedule No. 1</t>
    </r>
    <r>
      <rPr>
        <sz val="10"/>
        <rFont val="Book Antiqua"/>
        <family val="1"/>
      </rPr>
      <t xml:space="preserve">,   Installation Services specified in </t>
    </r>
    <r>
      <rPr>
        <b/>
        <sz val="10"/>
        <color indexed="12"/>
        <rFont val="Book Antiqua"/>
        <family val="1"/>
      </rPr>
      <t>Schedule No. 3</t>
    </r>
    <r>
      <rPr>
        <sz val="10"/>
        <rFont val="Book Antiqua"/>
        <family val="1"/>
      </rPr>
      <t xml:space="preserve"> and  </t>
    </r>
    <r>
      <rPr>
        <strike/>
        <sz val="10"/>
        <rFont val="Book Antiqua"/>
        <family val="1"/>
      </rPr>
      <t>Charges for Training to be imparted</t>
    </r>
    <r>
      <rPr>
        <sz val="10"/>
        <rFont val="Book Antiqua"/>
        <family val="1"/>
      </rPr>
      <t xml:space="preserve"> specified in </t>
    </r>
    <r>
      <rPr>
        <b/>
        <sz val="10"/>
        <color indexed="12"/>
        <rFont val="Book Antiqua"/>
        <family val="1"/>
      </rPr>
      <t xml:space="preserve">Schedule No. 4 </t>
    </r>
    <r>
      <rPr>
        <sz val="10"/>
        <rFont val="Book Antiqua"/>
        <family val="1"/>
      </rPr>
      <t>of the Price Schedule in Second Envelope, by the Indian Laws.</t>
    </r>
  </si>
  <si>
    <t>We declare that we have studied Clause GCC 2.1 relating to mode of contracting for Domestic Bidders.</t>
  </si>
  <si>
    <t>3.0A</t>
  </si>
  <si>
    <t>= We are a Micro and Small Enterprise (MSE) registered with "&amp;'Names of Bidder'!D9", a designated Authority of GoI under the Public Procurement Policy for MSEs order 2012. (Applicable only for MSE Bidder)</t>
  </si>
  <si>
    <t xml:space="preserve">Certification by the Bidder as per DoE Order pursuant to ITB Clause 2.1 </t>
  </si>
  <si>
    <t>Declaration by the bidder regarding events encountered pursuant to ITB Clause 2.1</t>
  </si>
  <si>
    <t>Safety Pact - in orginial (hard copy/ Physical form), submitted in a separate envelope in accordence with Cl.No.9.3 (s) of ITB as per the attached format so as to reach C&amp;M Department of POWERGRID, Itanagar before deadline for submission of Bid specified in BDS. The soft/scanned copy is uploaded through the portal.</t>
  </si>
  <si>
    <t>"Attachment</t>
  </si>
  <si>
    <t>Attachment 20 Declaration of Key Managerial Person and Power of Attorney holder: Format is annexed  Seperetely herewith this Volume</t>
  </si>
  <si>
    <t>Attachment 22 Certification by the Bidder as per DoE Order pursuant to ITB Clause 2.1: Format is annexed  Seperetely herewith this Volume</t>
  </si>
  <si>
    <t>Attachment 23: Declaration by the bidder regarding events encountered pursuant to ITB Clause 2.1. Format is annexed  Seperetely herewith this Volume</t>
  </si>
  <si>
    <t>2025- 2026</t>
  </si>
  <si>
    <t>2026- 2027</t>
  </si>
  <si>
    <t>2027- 2028</t>
  </si>
  <si>
    <t xml:space="preserve"> Information for E – payment, PF details and declaration for Micro/Small and Medium Enterprise</t>
  </si>
  <si>
    <t>(Bought-Out and  Sub-contracted Items)</t>
  </si>
  <si>
    <t>Attachments 3(QR), Attach QR,  5, 5(A), 6, 9, 10, 11, 12, 13, 14, 15, 16, 17, 19, and Bid Form for 1st Envelope are included here.</t>
  </si>
  <si>
    <r>
      <t xml:space="preserve">We accept that the work executed by us in case of award  shall be liable for Defect liability period </t>
    </r>
    <r>
      <rPr>
        <b/>
        <sz val="11"/>
        <color indexed="12"/>
        <rFont val="Book Antiqua"/>
        <family val="1"/>
      </rPr>
      <t>as per GCC read in conjunction with SCC</t>
    </r>
    <r>
      <rPr>
        <sz val="11"/>
        <color indexed="12"/>
        <rFont val="Book Antiqua"/>
        <family val="1"/>
      </rPr>
      <t xml:space="preserve"> </t>
    </r>
    <r>
      <rPr>
        <sz val="11"/>
        <rFont val="Book Antiqua"/>
        <family val="1"/>
      </rPr>
      <t xml:space="preserve">reckoned from the date of Completion of works/taking over of the site under the contract. We, shall be responsible to make good and remedy at our own expense within such period, any defect which may develop or may be noticed before the expiry of Defect Liability Period and which arises from either:
 a)  Any defective workmanship or 
 b)  An act of commission, of the Contractor during the defect liability period.
We, shall make good the defects &amp; damages immediately at our own cost to match the original specifications to the satisfaction of the Engineer-in-Charge.
</t>
    </r>
  </si>
  <si>
    <t>(y)</t>
  </si>
  <si>
    <t>Attachment 24:</t>
  </si>
  <si>
    <t xml:space="preserve">Undertaking by the bidder regarding Compliance of DMI&amp;SP policy) </t>
  </si>
  <si>
    <t>GCC 39</t>
  </si>
  <si>
    <t>Guarantee</t>
  </si>
  <si>
    <t>Attachment 21 Self certification regarding Minimum Local Content in line with PPP-MII order and MoP Order December 2018 to be provided on a non-Judicial Paper of Rs. 100/-: Format is annexed  Seperetely herewith this Volume</t>
  </si>
  <si>
    <t xml:space="preserve">Rs. </t>
  </si>
  <si>
    <t>Affidavit of Self certification regarding Minimum Local Content in line with PPP-MII order and MoP Order</t>
  </si>
  <si>
    <r>
      <t xml:space="preserve">(i)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t>
    </r>
    <r>
      <rPr>
        <b/>
        <sz val="11"/>
        <rFont val="Cambria"/>
        <family val="1"/>
      </rPr>
      <t xml:space="preserve">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t>
    </r>
    <r>
      <rPr>
        <b/>
        <sz val="11"/>
        <color indexed="12"/>
        <rFont val="Cambria"/>
        <family val="1"/>
      </rPr>
      <t>ITB</t>
    </r>
    <r>
      <rPr>
        <b/>
        <sz val="11"/>
        <color indexed="12"/>
        <rFont val="Cambria"/>
        <family val="1"/>
      </rPr>
      <t xml:space="preserve"> </t>
    </r>
    <r>
      <rPr>
        <b/>
        <sz val="11"/>
        <rFont val="Cambria"/>
        <family val="1"/>
      </rPr>
      <t>read in conjunction with BDS.</t>
    </r>
  </si>
  <si>
    <t xml:space="preserve">                                                                  OR,
Documentary evidence in support of exemption of Bid Security, in separate
envelope in accordance with clause 13.3 of ITB, Section-II.</t>
  </si>
  <si>
    <t>2028- 2029</t>
  </si>
  <si>
    <t>Construction of RCC-Road and nearby RRM wall along with earth filling for approach road of 132/33 kV Ziro New (Yachuli) Substation under Comprehensive Scheme for Strengthening of T&amp;D System in Arunachal Pradesh (Package-B).</t>
  </si>
  <si>
    <t>Attachment 24: Undertaking by the bidder regarding Compliance of DMI&amp;SP policy. Format is annexed  Seperetely herewith this Volume</t>
  </si>
  <si>
    <t>Attachment 25: Declaration by the bidder for ‘Code of Integrity for Public procurement’ pursuant to ITB Cl. 36. Format is annexed  Seperetely herewith this Volume</t>
  </si>
  <si>
    <t>(z)</t>
  </si>
  <si>
    <t>Attachment 25:</t>
  </si>
  <si>
    <t>Declaration by the bidder for ‘Code of Integrity for Public procurement’ pursuant to ITB Cl. 36</t>
  </si>
  <si>
    <r>
      <t>We agree to abide by this bid for a period of</t>
    </r>
    <r>
      <rPr>
        <b/>
        <sz val="10"/>
        <rFont val="Book Antiqua"/>
        <family val="1"/>
      </rPr>
      <t xml:space="preserve"> </t>
    </r>
    <r>
      <rPr>
        <b/>
        <sz val="10"/>
        <color indexed="12"/>
        <rFont val="Book Antiqua"/>
        <family val="1"/>
      </rPr>
      <t xml:space="preserve">180 (One Hundred Eighty) Days </t>
    </r>
    <r>
      <rPr>
        <sz val="10"/>
        <rFont val="Book Antiqua"/>
        <family val="1"/>
      </rPr>
      <t xml:space="preserve">from the date fixed for opening of bids as stipulated in the Bidding Documents, and it shall remain binding upon us and may be accepted by you at any time before the expiration of that period. </t>
    </r>
  </si>
  <si>
    <t>Further, we hereby confirm that except as mentioned in the Attachment – 6 (Alternative, Deviations and Exceptions to the Provisions) hereof  forming part of our First Envelope :</t>
  </si>
  <si>
    <t xml:space="preserve">For and on behalf of </t>
  </si>
  <si>
    <t>Bidder’s Name and Address:(  Sole Bidder)</t>
  </si>
  <si>
    <t>Bidder’s Name and Address:( Sole Bidder)</t>
  </si>
  <si>
    <t>Specification No.:NER/NT/W-CIVIL/DOM/H03/25/01789 [RFx No. 5002004239]</t>
  </si>
  <si>
    <t>Package: Construction of RCC-Road and nearby RRM wall along with earth filling for approach road of 132/33 kV Ziro New (Yachuli) Substation under Comprehensive Scheme for Strengthening of T&amp;D System in Arunachal Pradesh (Package-B).</t>
  </si>
  <si>
    <t>Additional works of 33kV Indoor Switchgears (GIS type), Termination of 02 (Two) Nos. 33KV Line bays, Termination of 132kV S/c (on D/C Tower) Daporijo-Nacho Line bays (to be initially charged at 33kV Level) and Relocation of Station LT Transformer at 132/33kV Daporijo Substation under Comprehensive Scheme for Strengthening of T&amp;D system in Arunachal Pradesh.</t>
  </si>
  <si>
    <t>Attachment 26: Compliance to the process related to the e-RA Terms &amp; Conditions and the Business Rules governing the e-RA. Format is annexed  Seperetely herewith this Volume</t>
  </si>
  <si>
    <t>Specification No. NER/NT/W-MISC/DOM/H03/25/03079 [RFx No. 5002004310]</t>
  </si>
  <si>
    <t xml:space="preserve">Package:: </t>
  </si>
  <si>
    <t xml:space="preserve">Package: </t>
  </si>
  <si>
    <t>Package: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</si>
  <si>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</si>
  <si>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</si>
  <si>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</si>
  <si>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</si>
  <si>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</si>
  <si>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</si>
  <si>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</si>
  <si>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</si>
  <si>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</si>
  <si>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</si>
  <si>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</si>
  <si>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</si>
  <si>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</si>
  <si>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</si>
  <si>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</si>
  <si>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</si>
  <si>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</si>
  <si>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</si>
  <si>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</si>
  <si>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</si>
  <si>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</si>
  <si>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</si>
  <si>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</si>
  <si>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</si>
  <si>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</si>
  <si>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</si>
  <si>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</si>
  <si>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</si>
  <si>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</si>
  <si>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</si>
  <si>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</si>
  <si>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</si>
  <si>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</si>
  <si>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</si>
  <si>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</si>
  <si>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</si>
  <si>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</si>
  <si>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</si>
  <si>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</si>
  <si>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</si>
  <si>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1.1 of Annexure-A (BDS)}</t>
    </r>
  </si>
  <si>
    <t>2.1</t>
  </si>
  <si>
    <r>
      <t>TECHNICAL EXPERIENCE</t>
    </r>
    <r>
      <rPr>
        <b/>
        <i/>
        <sz val="11"/>
        <rFont val="Book Antiqua"/>
        <family val="1"/>
      </rPr>
      <t xml:space="preserve"> </t>
    </r>
  </si>
  <si>
    <t>2.1.1</t>
  </si>
  <si>
    <t>2.1.2</t>
  </si>
  <si>
    <t xml:space="preserve">Using the following format, each Bidder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</si>
  <si>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</si>
  <si>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</si>
  <si>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</si>
  <si>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Name of Contract Undertaken</t>
  </si>
  <si>
    <t xml:space="preserve">Contract Reference No. &amp; 
Date of Award
</t>
  </si>
  <si>
    <t xml:space="preserve">Name and Address of the Employer/Utility for whom the Contract was executed by the firm </t>
  </si>
  <si>
    <t>E-mail ID</t>
  </si>
  <si>
    <t>Fax No.</t>
  </si>
  <si>
    <t>Completion Date of the above mentioned Work</t>
  </si>
  <si>
    <t>Details of documents uploaded in support of the above stated experience</t>
  </si>
  <si>
    <t>3.0</t>
  </si>
  <si>
    <t>FINANCIAL REQUIREMENTS :</t>
  </si>
  <si>
    <r>
      <t xml:space="preserve">Financial Position </t>
    </r>
    <r>
      <rPr>
        <b/>
        <i/>
        <sz val="12"/>
        <rFont val="Book Antiqua"/>
        <family val="1"/>
      </rPr>
      <t xml:space="preserve">{Reference para 1.2 of Annexure-A (BDS)}
</t>
    </r>
  </si>
  <si>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</si>
  <si>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t>
  </si>
  <si>
    <t>Details of documentary evidence submitted in support of Qualification Data</t>
  </si>
  <si>
    <t>Sr No</t>
  </si>
  <si>
    <t>Financial year</t>
  </si>
  <si>
    <t>Do you have complete annual reports together with Audited statement of accounts of the company for FY 2021-22 (refer ITB Clause 9.3(c))</t>
  </si>
  <si>
    <t>Yes</t>
  </si>
  <si>
    <t>2023-2024</t>
  </si>
  <si>
    <t>2022-2023</t>
  </si>
  <si>
    <t>2021-2022</t>
  </si>
  <si>
    <t>2020-2021</t>
  </si>
  <si>
    <t>2019-2020</t>
  </si>
  <si>
    <t>2018-2019</t>
  </si>
  <si>
    <t>Turnover details:</t>
  </si>
  <si>
    <t>Turnover
(in Rs. Crore)</t>
  </si>
  <si>
    <t>Average Annual Turnover for best Three Years is</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</si>
  <si>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</si>
  <si>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</si>
  <si>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</si>
  <si>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</si>
  <si>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</si>
  <si>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</si>
  <si>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</si>
  <si>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</si>
  <si>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</si>
  <si>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</si>
  <si>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</si>
  <si>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</si>
  <si>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</si>
  <si>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</si>
  <si>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Contracts and Materials Dept.</t>
  </si>
  <si>
    <r>
      <t>Bidder must have erected, tested and commissioned under a single contract, at least two (2) nos. Circuit Breaker equipped bays of 110/132kV or above voltage level in one (1) substation or switchyard during last seven (7) years and these bays must be in satisfactory operation# as on the originally scheduled date of bid opening i.e. xx.xx.2025.
Note-1 (#): Satisfactory operation means certificate issued by the Employer certifying the operation without any adverse remark. 
Note-2: In case bidder is a holding company, the technical experience referred to in clause 2.1.1 shall be of that holding company only (i.e. excluding its subsidiary/group companies). In case bidder is a subsidiary of a holding company, the technical experience referred to in clause 2.1.1 shall be of that subsidiary company only (i.e. excluding its holding company).</t>
    </r>
    <r>
      <rPr>
        <b/>
        <sz val="12"/>
        <color rgb="FFFF0000"/>
        <rFont val="Book Antiqua"/>
        <family val="1"/>
      </rPr>
      <t xml:space="preserve">
</t>
    </r>
  </si>
  <si>
    <t>Format for the Bidder  in support of meeting the requirement of para 1.1, Annexure-A to BDS, Section-III, Volume-I of the Bidding Documents)</t>
  </si>
  <si>
    <t>Scope of work executed under the above Contract</t>
  </si>
  <si>
    <t>Details/features of the Contract undertaken relevant to the stipulated QR</t>
  </si>
  <si>
    <t>Capacity in which the Contract Was undertaken (Check One)</t>
  </si>
  <si>
    <t>Certificate from client for Satisfactory operation of elements in the above executed contract</t>
  </si>
  <si>
    <r>
      <t xml:space="preserve">
a)	Minimum Average Annual Turnover* (MAAT) for best three years i.e. 36 months out of last five financial years as annualized must be </t>
    </r>
    <r>
      <rPr>
        <sz val="12"/>
        <color rgb="FFFF0000"/>
        <rFont val="Book Antiqua"/>
        <family val="1"/>
      </rPr>
      <t>Rs. 7.01 Crore</t>
    </r>
    <r>
      <rPr>
        <sz val="12"/>
        <color indexed="8"/>
        <rFont val="Book Antiqua"/>
        <family val="1"/>
      </rPr>
      <t xml:space="preserve">
•	Note- “Annual gross revenue from operations / gross operating income as incorporated in the profit &amp; loss account excluding other operative income / other income”
</t>
    </r>
  </si>
  <si>
    <t>Notes:
(i)	       In case bidder is a holding company, financial position  criteria referred to in clause 3.0 above shall be of that holding company only (i.e. excluding its subsidiary/group companies). In case bidder is a subsidiary of a holding company, the financial position criteria referred to in clause 3.0 above shall be of that subsidiary company only (i.e. excluding its holding company).
(ii)	        Relaxation for Start-Ups^ / MSEs
Start-Ups^/ MSEs shall be considered qualified in Financial Position if they meet Eighty (80) % of the requirement specified at Para 1.2 (a) above in Financial Position.
^ Start-Ups as defined by DIPP, applicable as on the originally scheduled last date of bid submission mentioned above</t>
  </si>
  <si>
    <t xml:space="preserve">Joint Venture bids </t>
  </si>
  <si>
    <t>6.0</t>
  </si>
  <si>
    <t xml:space="preserve">In case a bid is submitted by a Joint Venture (JV) of two or more firms as partners, atleast one of the partner(s) shall meet requirement at para 2.1 and the JV shall meet collectively the requirement at Para 3.0 above. Further for a JV to be qualified, the partners of joint venture must also comply the following minimum criteria:
(i)	The Lead partner of the JV shall meet individually the Financial Position not less than 40% of minimum Financial Position criteria given at para 1.2 above. and
(ii)	Each of the other partner (s) individually-
               a.	shall meet either the Technical Experience criteria given at 1.0 above,
                              or
              b.	shall meet not less than 25% of the criteria given at 1.2 above.
(iii)	The joint Venture must satisfy collectively the Criteria of clause 3.0 above for which purpose the relevant figure of average annual turnover for each of the partners of the JV shall be added together to arrive at Joint Venture total capacity.
</t>
  </si>
  <si>
    <t>* Further, the required deed of Joint Venture Agreement signed by us and our Partners has also been furnished as per your format [Attachment – 3(JV)]. (if applicable)</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</si>
  <si>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</si>
  <si>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(c)</t>
  </si>
  <si>
    <t>(Joint Venture Agreement and Power of Attorney for Joint Venture*)</t>
  </si>
  <si>
    <t>Integrity Pact, in a separate envelope, duly signed on each page by the person signing the bid.</t>
  </si>
  <si>
    <t>(aa)</t>
  </si>
  <si>
    <t>Attachment 26:</t>
  </si>
  <si>
    <t>Compliance to the process related to the e-RA Terms &amp; Conditions and the Business Rules governing the e-RA</t>
  </si>
  <si>
    <t>Conciliation</t>
  </si>
  <si>
    <t xml:space="preserve">(c) </t>
  </si>
  <si>
    <t xml:space="preserve">Contractor’s Responsibilities </t>
  </si>
  <si>
    <t>Completion Time Guarantee</t>
  </si>
  <si>
    <t>GCC 5</t>
  </si>
  <si>
    <t xml:space="preserve">GCC 8  </t>
  </si>
  <si>
    <t>GCC 9.3</t>
  </si>
  <si>
    <t xml:space="preserve">GCC 10   </t>
  </si>
  <si>
    <t>GCC 21.2</t>
  </si>
  <si>
    <t xml:space="preserve">GCC 22   </t>
  </si>
  <si>
    <t>GCC 23</t>
  </si>
  <si>
    <t>Patent Indemnity</t>
  </si>
  <si>
    <t xml:space="preserve">GCC 25 </t>
  </si>
  <si>
    <t xml:space="preserve">GCC 26   </t>
  </si>
  <si>
    <t xml:space="preserve">GCC 38 </t>
  </si>
  <si>
    <t>GCC 40</t>
  </si>
  <si>
    <t>General Instruction to the Bidders for filling up this workbook for "Additional works at Existing 132/33 kV Daporijo substation against Bay Augmentation work of 132/33 kV Daporijo substation under ARP-SS-05 Package under Comprehensive Scheme for strengthening of Transmission &amp; Distribution System in Arunachal Pradesh".</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</si>
  <si>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 (if applicable).</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</si>
  <si>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</si>
  <si>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Bid Security in the form of Bank Guarantee foa a sum of Rs. 9,35000/- valid foa a period of 250 days from the f originally scheduled date of bid opening.
                                                                   Or,
Online Payment Acknowledment towards Bid Security.</t>
  </si>
  <si>
    <t>x</t>
  </si>
  <si>
    <t>y</t>
  </si>
  <si>
    <t>z</t>
  </si>
  <si>
    <t xml:space="preserve">Equipments &amp; Materials prouduces in [Name of Countries]                         </t>
  </si>
  <si>
    <t>Company incorporated &amp; registered in [Name of Countries]</t>
  </si>
  <si>
    <t xml:space="preserve">We hereby certify that equipment and materials to be supplied are produced in [Enter the name of country where from equipments &amp; materials shall be supplied] eligible source country.
We hereby certify that our company is incorporated and registered in [Enter the name of country where from equipments &amp; materials shall be supplied] eligible source country.
</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</si>
  <si>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</si>
  <si>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</si>
  <si>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</si>
  <si>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</si>
  <si>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</si>
  <si>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</si>
  <si>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</si>
  <si>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</si>
  <si>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</si>
  <si>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</si>
  <si>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</si>
  <si>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Attachment-9</t>
  </si>
  <si>
    <t>Note: above completion schedule shall be within overall completion schedule given in SCC.</t>
  </si>
  <si>
    <t xml:space="preserve">Name       : </t>
  </si>
  <si>
    <t>Bidders are required to submit 02 copy of Integrity Pact as per format enclosed under vol-III.</t>
  </si>
  <si>
    <t>yes</t>
  </si>
  <si>
    <t>no</t>
  </si>
  <si>
    <t>(select from Drop down)</t>
  </si>
  <si>
    <t>Construction of two (02) no. additional 33kV line feeder bays at existing 132/33 KV Roing S/S under Comprehensive Scheme for strengthening of Transmission and Distribution system in ArunachalPradesh</t>
  </si>
  <si>
    <r>
      <t xml:space="preserve">Mobile: </t>
    </r>
    <r>
      <rPr>
        <sz val="12"/>
        <rFont val="Book Antiqua"/>
        <family val="1"/>
      </rPr>
      <t>+91 9435560898 / 9001890159</t>
    </r>
  </si>
  <si>
    <t>Email Address:  surajit@powergrid.in/ashok1383@powergrid.in</t>
  </si>
  <si>
    <t>Specification No. NER/NT/W-AIS/DOM/H03/25/03936 [RFx No. 5002004371]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</si>
</sst>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35">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1"/>
      <name val="Cambria"/>
      <family val="1"/>
    </font>
    <font>
      <b/>
      <sz val="11"/>
      <name val="Cambria"/>
      <family val="1"/>
    </font>
    <font>
      <b/>
      <sz val="11"/>
      <color indexed="12"/>
      <name val="Cambria"/>
      <family val="1"/>
    </font>
    <font>
      <i/>
      <sz val="11"/>
      <name val="Cambria"/>
      <family val="1"/>
    </font>
    <font>
      <i/>
      <sz val="11"/>
      <color indexed="12"/>
      <name val="Cambria"/>
      <family val="1"/>
    </font>
    <font>
      <b/>
      <i/>
      <sz val="11"/>
      <name val="Cambria"/>
      <family val="1"/>
    </font>
    <font>
      <sz val="12"/>
      <name val="Cambria"/>
      <family val="1"/>
    </font>
    <font>
      <b/>
      <sz val="12"/>
      <name val="Cambria"/>
      <family val="1"/>
    </font>
    <font>
      <b/>
      <sz val="11"/>
      <color indexed="10"/>
      <name val="Cambria"/>
      <family val="1"/>
    </font>
    <font>
      <sz val="9"/>
      <name val="Book Antiqua"/>
      <family val="1"/>
    </font>
    <font>
      <b/>
      <sz val="10"/>
      <name val="Book Antiqua"/>
      <family val="1"/>
    </font>
    <font>
      <b/>
      <sz val="10"/>
      <color indexed="12"/>
      <name val="Book Antiqua"/>
      <family val="1"/>
    </font>
    <font>
      <b/>
      <sz val="14"/>
      <color indexed="12"/>
      <name val="Times New Roman"/>
      <family val="1"/>
    </font>
    <font>
      <b/>
      <sz val="12"/>
      <color indexed="12"/>
      <name val="Times New Roman"/>
      <family val="1"/>
    </font>
    <font>
      <b/>
      <sz val="14"/>
      <name val="Book Antiqua"/>
      <family val="1"/>
    </font>
    <font>
      <sz val="12"/>
      <name val="Book Antiqua"/>
      <family val="1"/>
    </font>
    <font>
      <b/>
      <sz val="11"/>
      <color indexed="12"/>
      <name val="Book Antiqua"/>
      <family val="1"/>
    </font>
    <font>
      <b/>
      <i/>
      <u/>
      <sz val="12"/>
      <name val="Book Antiqua"/>
      <family val="1"/>
    </font>
    <font>
      <b/>
      <sz val="12"/>
      <name val="Book Antiqua"/>
      <family val="1"/>
    </font>
    <font>
      <b/>
      <u/>
      <sz val="12"/>
      <name val="Book Antiqua"/>
      <family val="1"/>
    </font>
    <font>
      <u/>
      <sz val="12"/>
      <name val="Book Antiqua"/>
      <family val="1"/>
    </font>
    <font>
      <sz val="10"/>
      <color indexed="9"/>
      <name val="Book Antiqua"/>
      <family val="1"/>
    </font>
    <font>
      <b/>
      <sz val="10"/>
      <color indexed="9"/>
      <name val="Book Antiqua"/>
      <family val="1"/>
    </font>
    <font>
      <strike/>
      <sz val="10"/>
      <name val="Book Antiqua"/>
      <family val="1"/>
    </font>
    <font>
      <u/>
      <sz val="10"/>
      <name val="Book Antiqua"/>
      <family val="1"/>
    </font>
    <font>
      <b/>
      <strike/>
      <sz val="10"/>
      <name val="Book Antiqua"/>
      <family val="1"/>
    </font>
    <font>
      <sz val="16"/>
      <name val="Arial Unicode MS"/>
      <family val="2"/>
    </font>
    <font>
      <sz val="10"/>
      <name val="Arial Unicode MS"/>
      <family val="2"/>
    </font>
    <font>
      <sz val="16"/>
      <name val="Book Antiqua"/>
      <family val="1"/>
    </font>
    <font>
      <b/>
      <sz val="20"/>
      <name val="Book Antiqua"/>
      <family val="1"/>
    </font>
    <font>
      <b/>
      <sz val="16"/>
      <name val="Book Antiqua"/>
      <family val="1"/>
    </font>
    <font>
      <b/>
      <sz val="10"/>
      <name val="Arial"/>
      <family val="2"/>
    </font>
    <font>
      <sz val="11"/>
      <color indexed="12"/>
      <name val="Book Antiqua"/>
      <family val="1"/>
    </font>
    <font>
      <i/>
      <sz val="12"/>
      <name val="Book Antiqua"/>
      <family val="1"/>
    </font>
    <font>
      <b/>
      <sz val="12"/>
      <color indexed="9"/>
      <name val="Book Antiqua"/>
      <family val="1"/>
    </font>
    <font>
      <b/>
      <sz val="10"/>
      <color indexed="60"/>
      <name val="Book Antiqua"/>
      <family val="1"/>
    </font>
    <font>
      <b/>
      <sz val="12"/>
      <color indexed="12"/>
      <name val="Book Antiqua"/>
      <family val="1"/>
    </font>
    <font>
      <sz val="12"/>
      <color indexed="9"/>
      <name val="Book Antiqua"/>
      <family val="1"/>
    </font>
    <font>
      <b/>
      <sz val="14"/>
      <color indexed="12"/>
      <name val="Book Antiqua"/>
      <family val="1"/>
    </font>
    <font>
      <strike/>
      <sz val="12"/>
      <name val="Book Antiqua"/>
      <family val="1"/>
    </font>
    <font>
      <sz val="12"/>
      <name val="Cambria"/>
      <family val="1"/>
      <scheme val="major"/>
    </font>
    <font>
      <sz val="10"/>
      <name val="Cambria"/>
      <family val="1"/>
      <scheme val="major"/>
    </font>
    <font>
      <sz val="10"/>
      <color indexed="12"/>
      <name val="Cambria"/>
      <family val="1"/>
      <scheme val="major"/>
    </font>
    <font>
      <sz val="12"/>
      <color indexed="12"/>
      <name val="Cambria"/>
      <family val="1"/>
      <scheme val="major"/>
    </font>
    <font>
      <b/>
      <sz val="11"/>
      <color rgb="FFFF0000"/>
      <name val="Cambria"/>
      <family val="1"/>
      <scheme val="major"/>
    </font>
    <font>
      <b/>
      <sz val="16"/>
      <color indexed="12"/>
      <name val="Cambria"/>
      <family val="1"/>
      <scheme val="major"/>
    </font>
    <font>
      <sz val="11"/>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0"/>
      <name val="Cambria"/>
      <family val="1"/>
      <scheme val="major"/>
    </font>
    <font>
      <b/>
      <sz val="12"/>
      <name val="Cambria"/>
      <family val="1"/>
      <scheme val="major"/>
    </font>
    <font>
      <b/>
      <u/>
      <sz val="11"/>
      <name val="Cambria"/>
      <family val="1"/>
      <scheme val="major"/>
    </font>
    <font>
      <i/>
      <sz val="12"/>
      <name val="Cambria"/>
      <family val="1"/>
      <scheme val="major"/>
    </font>
    <font>
      <sz val="11"/>
      <color indexed="9"/>
      <name val="Cambria"/>
      <family val="1"/>
      <scheme val="major"/>
    </font>
    <font>
      <b/>
      <sz val="11"/>
      <color indexed="12"/>
      <name val="Cambria"/>
      <family val="1"/>
      <scheme val="major"/>
    </font>
    <font>
      <b/>
      <i/>
      <sz val="11"/>
      <name val="Cambria"/>
      <family val="1"/>
      <scheme val="major"/>
    </font>
    <font>
      <i/>
      <sz val="11"/>
      <name val="Cambria"/>
      <family val="1"/>
      <scheme val="major"/>
    </font>
    <font>
      <sz val="8"/>
      <color indexed="9"/>
      <name val="Cambria"/>
      <family val="1"/>
      <scheme val="major"/>
    </font>
    <font>
      <sz val="11"/>
      <color rgb="FF660033"/>
      <name val="Book Antiqua"/>
      <family val="1"/>
    </font>
    <font>
      <b/>
      <sz val="11"/>
      <color rgb="FF660033"/>
      <name val="Book Antiqua"/>
      <family val="1"/>
    </font>
    <font>
      <sz val="8"/>
      <name val="Cambria"/>
      <family val="1"/>
      <scheme val="major"/>
    </font>
    <font>
      <sz val="10"/>
      <color rgb="FF660033"/>
      <name val="Book Antiqua"/>
      <family val="1"/>
    </font>
    <font>
      <b/>
      <sz val="10"/>
      <color rgb="FF660033"/>
      <name val="Book Antiqua"/>
      <family val="1"/>
    </font>
    <font>
      <sz val="12"/>
      <color rgb="FF660033"/>
      <name val="Book Antiqua"/>
      <family val="1"/>
    </font>
    <font>
      <b/>
      <sz val="10"/>
      <color rgb="FFFF0000"/>
      <name val="Book Antiqua"/>
      <family val="1"/>
    </font>
    <font>
      <b/>
      <sz val="10"/>
      <color rgb="FF0000FF"/>
      <name val="Book Antiqua"/>
      <family val="1"/>
    </font>
    <font>
      <sz val="10"/>
      <color theme="0" tint="-0.34998626667073579"/>
      <name val="Book Antiqua"/>
      <family val="1"/>
    </font>
    <font>
      <sz val="10"/>
      <color theme="0"/>
      <name val="Book Antiqua"/>
      <family val="1"/>
    </font>
    <font>
      <b/>
      <sz val="10"/>
      <color rgb="FF0000CC"/>
      <name val="Book Antiqua"/>
      <family val="1"/>
    </font>
    <font>
      <sz val="10"/>
      <color theme="0" tint="-4.9989318521683403E-2"/>
      <name val="Book Antiqua"/>
      <family val="1"/>
    </font>
    <font>
      <b/>
      <sz val="10"/>
      <color theme="0" tint="-0.249977111117893"/>
      <name val="Cambria"/>
      <family val="1"/>
      <scheme val="major"/>
    </font>
    <font>
      <sz val="10"/>
      <color theme="0" tint="-0.249977111117893"/>
      <name val="Cambria"/>
      <family val="1"/>
      <scheme val="major"/>
    </font>
    <font>
      <b/>
      <sz val="18"/>
      <name val="Cambria"/>
      <family val="1"/>
      <scheme val="major"/>
    </font>
    <font>
      <b/>
      <sz val="11"/>
      <color indexed="20"/>
      <name val="Cambria"/>
      <family val="1"/>
      <scheme val="major"/>
    </font>
    <font>
      <b/>
      <sz val="10"/>
      <color rgb="FF000000"/>
      <name val="Book Antiqua"/>
      <family val="1"/>
    </font>
    <font>
      <sz val="10"/>
      <color theme="0" tint="-0.34998626667073579"/>
      <name val="Cambria"/>
      <family val="1"/>
      <scheme val="major"/>
    </font>
    <font>
      <sz val="11"/>
      <color theme="0" tint="-0.34998626667073579"/>
      <name val="Book Antiqua"/>
      <family val="1"/>
    </font>
    <font>
      <sz val="10"/>
      <color rgb="FF0000CC"/>
      <name val="Book Antiqua"/>
      <family val="1"/>
    </font>
    <font>
      <b/>
      <sz val="11"/>
      <color rgb="FF0000CC"/>
      <name val="Book Antiqua"/>
      <family val="1"/>
    </font>
    <font>
      <sz val="9"/>
      <color theme="0" tint="-4.9989318521683403E-2"/>
      <name val="Book Antiqua"/>
      <family val="1"/>
    </font>
    <font>
      <i/>
      <sz val="10"/>
      <color theme="0" tint="-0.34998626667073579"/>
      <name val="Cambria"/>
      <family val="1"/>
      <scheme val="major"/>
    </font>
    <font>
      <b/>
      <sz val="11"/>
      <color rgb="FF0000CC"/>
      <name val="Cambria"/>
      <family val="1"/>
      <scheme val="major"/>
    </font>
    <font>
      <sz val="8"/>
      <color theme="0" tint="-0.249977111117893"/>
      <name val="Book Antiqua"/>
      <family val="1"/>
    </font>
    <font>
      <b/>
      <sz val="14"/>
      <color rgb="FFFF0000"/>
      <name val="Book Antiqua"/>
      <family val="1"/>
    </font>
    <font>
      <b/>
      <sz val="10"/>
      <color theme="0"/>
      <name val="Book Antiqua"/>
      <family val="1"/>
    </font>
    <font>
      <b/>
      <sz val="8"/>
      <color theme="0"/>
      <name val="Book Antiqua"/>
      <family val="1"/>
    </font>
    <font>
      <b/>
      <sz val="12"/>
      <color rgb="FF0000CC"/>
      <name val="Cambria"/>
      <family val="1"/>
      <scheme val="major"/>
    </font>
    <font>
      <b/>
      <u/>
      <sz val="12"/>
      <color rgb="FF0000CC"/>
      <name val="Cambria"/>
      <family val="1"/>
      <scheme val="major"/>
    </font>
    <font>
      <b/>
      <sz val="16"/>
      <name val="Cambria"/>
      <family val="1"/>
      <scheme val="major"/>
    </font>
    <font>
      <sz val="10"/>
      <color rgb="FFFF0000"/>
      <name val="Book Antiqua"/>
      <family val="1"/>
    </font>
    <font>
      <sz val="12"/>
      <color rgb="FF0000FF"/>
      <name val="Book Antiqua"/>
      <family val="1"/>
    </font>
    <font>
      <i/>
      <sz val="11"/>
      <color rgb="FFFF0000"/>
      <name val="Book Antiqua"/>
      <family val="1"/>
    </font>
    <font>
      <b/>
      <sz val="20"/>
      <color theme="0"/>
      <name val="Cambria"/>
      <family val="1"/>
      <scheme val="major"/>
    </font>
    <font>
      <b/>
      <sz val="11"/>
      <color theme="5" tint="-0.499984740745262"/>
      <name val="Book Antiqua"/>
      <family val="1"/>
    </font>
    <font>
      <sz val="8"/>
      <color rgb="FF000000"/>
      <name val="Segoe UI"/>
      <family val="2"/>
    </font>
    <font>
      <sz val="8"/>
      <color rgb="FF000000"/>
      <name val="Tahoma"/>
      <family val="2"/>
    </font>
    <font>
      <b/>
      <i/>
      <sz val="12"/>
      <name val="Book Antiqua"/>
      <family val="1"/>
    </font>
    <font>
      <b/>
      <i/>
      <sz val="11"/>
      <name val="Book Antiqua"/>
      <family val="1"/>
    </font>
    <font>
      <b/>
      <sz val="12"/>
      <color rgb="FFFF0000"/>
      <name val="Book Antiqua"/>
      <family val="1"/>
    </font>
    <font>
      <sz val="12"/>
      <color indexed="8"/>
      <name val="Book Antiqua"/>
      <family val="1"/>
    </font>
    <font>
      <b/>
      <sz val="12"/>
      <color theme="1"/>
      <name val="Book Antiqua"/>
      <family val="1"/>
    </font>
    <font>
      <sz val="12"/>
      <color rgb="FFFF0000"/>
      <name val="Book Antiqua"/>
      <family val="1"/>
    </font>
    <font>
      <b/>
      <sz val="9"/>
      <name val="Book Antiqua"/>
      <family val="1"/>
    </font>
    <font>
      <sz val="14"/>
      <color indexed="9"/>
      <name val="Times New Roman"/>
      <family val="1"/>
    </font>
    <font>
      <sz val="14"/>
      <color indexed="9"/>
      <name val="Book Antiqua"/>
      <family val="1"/>
    </font>
    <font>
      <sz val="11"/>
      <color indexed="9"/>
      <name val="Book Antiqua"/>
      <family val="1"/>
    </font>
    <font>
      <sz val="11"/>
      <color theme="0"/>
      <name val="Book Antiqua"/>
      <family val="1"/>
    </font>
    <font>
      <b/>
      <sz val="11"/>
      <color theme="0"/>
      <name val="Book Antiqua"/>
      <family val="1"/>
    </font>
    <font>
      <b/>
      <sz val="11"/>
      <color theme="0"/>
      <name val="Cambria"/>
      <family val="1"/>
      <scheme val="major"/>
    </font>
    <font>
      <sz val="10"/>
      <color theme="0"/>
      <name val="Cambria"/>
      <family val="1"/>
      <scheme val="major"/>
    </font>
    <font>
      <sz val="12"/>
      <color theme="0"/>
      <name val="Book Antiqua"/>
      <family val="1"/>
    </font>
    <font>
      <sz val="11"/>
      <color theme="0"/>
      <name val="Cambria"/>
      <family val="1"/>
      <scheme val="major"/>
    </font>
    <font>
      <b/>
      <sz val="11"/>
      <name val="Arial"/>
      <family val="2"/>
    </font>
    <font>
      <b/>
      <sz val="11"/>
      <color indexed="10"/>
      <name val="Book Antiqua"/>
      <family val="1"/>
    </font>
  </fonts>
  <fills count="18">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theme="3" tint="0.59999389629810485"/>
        <bgColor indexed="64"/>
      </patternFill>
    </fill>
    <fill>
      <patternFill patternType="solid">
        <fgColor rgb="FFFFFF00"/>
        <bgColor indexed="64"/>
      </patternFill>
    </fill>
    <fill>
      <patternFill patternType="solid">
        <fgColor theme="8" tint="0.59999389629810485"/>
        <bgColor indexed="64"/>
      </patternFill>
    </fill>
    <fill>
      <patternFill patternType="solid">
        <fgColor rgb="FFFF9900"/>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tint="-0.499984740745262"/>
        <bgColor indexed="64"/>
      </patternFill>
    </fill>
    <fill>
      <patternFill patternType="solid">
        <fgColor rgb="FF6BD7FD"/>
        <bgColor indexed="64"/>
      </patternFill>
    </fill>
    <fill>
      <patternFill patternType="solid">
        <fgColor rgb="FFFFC000"/>
        <bgColor indexed="64"/>
      </patternFill>
    </fill>
    <fill>
      <patternFill patternType="solid">
        <fgColor theme="0" tint="-0.149998474074526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thin">
        <color indexed="64"/>
      </top>
      <bottom/>
      <diagonal/>
    </border>
    <border>
      <left style="thin">
        <color indexed="64"/>
      </left>
      <right/>
      <top style="thin">
        <color indexed="64"/>
      </top>
      <bottom style="hair">
        <color indexed="64"/>
      </bottom>
      <diagonal/>
    </border>
    <border>
      <left style="medium">
        <color indexed="64"/>
      </left>
      <right/>
      <top/>
      <bottom/>
      <diagonal/>
    </border>
    <border>
      <left/>
      <right style="medium">
        <color indexed="64"/>
      </right>
      <top/>
      <bottom/>
      <diagonal/>
    </border>
    <border>
      <left/>
      <right/>
      <top style="hair">
        <color indexed="64"/>
      </top>
      <bottom/>
      <diagonal/>
    </border>
    <border>
      <left/>
      <right style="thin">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s>
  <cellStyleXfs count="41">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7"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7" fillId="0" borderId="0"/>
    <xf numFmtId="0" fontId="4"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1114">
    <xf numFmtId="0" fontId="0" fillId="0" borderId="0" xfId="0"/>
    <xf numFmtId="0" fontId="4" fillId="0" borderId="0" xfId="37" applyAlignment="1" applyProtection="1">
      <alignment horizontal="left" vertical="center" wrapText="1"/>
      <protection hidden="1"/>
    </xf>
    <xf numFmtId="0" fontId="57" fillId="0" borderId="0" xfId="36" applyFont="1" applyAlignment="1" applyProtection="1">
      <alignment vertical="center"/>
      <protection hidden="1"/>
    </xf>
    <xf numFmtId="0" fontId="58" fillId="0" borderId="0" xfId="36" applyFont="1" applyAlignment="1" applyProtection="1">
      <alignment vertical="center"/>
      <protection hidden="1"/>
    </xf>
    <xf numFmtId="0" fontId="59" fillId="0" borderId="0" xfId="36" applyFont="1" applyAlignment="1">
      <alignment vertical="center"/>
    </xf>
    <xf numFmtId="0" fontId="60" fillId="0" borderId="0" xfId="36" applyFont="1" applyAlignment="1" applyProtection="1">
      <alignment vertical="center"/>
      <protection hidden="1"/>
    </xf>
    <xf numFmtId="0" fontId="59" fillId="0" borderId="0" xfId="36" applyFont="1" applyAlignment="1" applyProtection="1">
      <alignment vertical="center"/>
      <protection hidden="1"/>
    </xf>
    <xf numFmtId="0" fontId="61" fillId="4" borderId="4" xfId="36" applyFont="1" applyFill="1" applyBorder="1" applyAlignment="1" applyProtection="1">
      <alignment horizontal="center" vertical="center"/>
      <protection hidden="1"/>
    </xf>
    <xf numFmtId="0" fontId="62" fillId="0" borderId="0" xfId="36" applyFont="1" applyAlignment="1" applyProtection="1">
      <alignment vertical="center"/>
      <protection hidden="1"/>
    </xf>
    <xf numFmtId="0" fontId="58" fillId="0" borderId="0" xfId="0" applyFont="1" applyProtection="1">
      <protection hidden="1"/>
    </xf>
    <xf numFmtId="0" fontId="63" fillId="0" borderId="0" xfId="0" applyFont="1" applyAlignment="1" applyProtection="1">
      <alignment vertical="center"/>
      <protection hidden="1"/>
    </xf>
    <xf numFmtId="0" fontId="58" fillId="0" borderId="0" xfId="0" applyFont="1" applyAlignment="1" applyProtection="1">
      <alignment horizontal="center"/>
      <protection hidden="1"/>
    </xf>
    <xf numFmtId="0" fontId="63" fillId="0" borderId="0" xfId="0" applyFont="1" applyAlignment="1" applyProtection="1">
      <alignment horizontal="justify" vertical="center"/>
      <protection hidden="1"/>
    </xf>
    <xf numFmtId="0" fontId="58" fillId="0" borderId="0" xfId="0" applyFont="1" applyAlignment="1" applyProtection="1">
      <alignment vertical="center"/>
      <protection hidden="1"/>
    </xf>
    <xf numFmtId="0" fontId="63" fillId="0" borderId="0" xfId="0" applyFont="1" applyAlignment="1" applyProtection="1">
      <alignment vertical="center" wrapText="1"/>
      <protection hidden="1"/>
    </xf>
    <xf numFmtId="0" fontId="63" fillId="0" borderId="0" xfId="0" applyFont="1" applyProtection="1">
      <protection hidden="1"/>
    </xf>
    <xf numFmtId="0" fontId="64" fillId="0" borderId="0" xfId="0" applyFont="1" applyAlignment="1" applyProtection="1">
      <alignment vertical="center"/>
      <protection hidden="1"/>
    </xf>
    <xf numFmtId="0" fontId="63" fillId="0" borderId="0" xfId="0" applyFont="1" applyAlignment="1" applyProtection="1">
      <alignment horizontal="left" vertical="center"/>
      <protection hidden="1"/>
    </xf>
    <xf numFmtId="0" fontId="64" fillId="0" borderId="5" xfId="0" applyFont="1" applyBorder="1" applyAlignment="1" applyProtection="1">
      <alignment vertical="center"/>
      <protection hidden="1"/>
    </xf>
    <xf numFmtId="0" fontId="63" fillId="0" borderId="5" xfId="0" applyFont="1" applyBorder="1" applyAlignment="1" applyProtection="1">
      <alignment vertical="center"/>
      <protection hidden="1"/>
    </xf>
    <xf numFmtId="0" fontId="64" fillId="0" borderId="5" xfId="0" applyFont="1" applyBorder="1" applyAlignment="1" applyProtection="1">
      <alignment horizontal="right"/>
      <protection hidden="1"/>
    </xf>
    <xf numFmtId="0" fontId="65" fillId="0" borderId="0" xfId="0" applyFont="1" applyAlignment="1" applyProtection="1">
      <alignment vertical="center"/>
      <protection hidden="1"/>
    </xf>
    <xf numFmtId="0" fontId="66" fillId="0" borderId="0" xfId="0" applyFont="1" applyAlignment="1" applyProtection="1">
      <alignment vertical="center"/>
      <protection hidden="1"/>
    </xf>
    <xf numFmtId="0" fontId="64" fillId="0" borderId="0" xfId="0" applyFont="1" applyAlignment="1" applyProtection="1">
      <alignment horizontal="center" vertical="center"/>
      <protection hidden="1"/>
    </xf>
    <xf numFmtId="0" fontId="63" fillId="0" borderId="0" xfId="34" applyFont="1" applyAlignment="1" applyProtection="1">
      <alignment vertical="center"/>
      <protection hidden="1"/>
    </xf>
    <xf numFmtId="0" fontId="63" fillId="0" borderId="0" xfId="37" applyFont="1" applyAlignment="1" applyProtection="1">
      <alignment vertical="center"/>
      <protection hidden="1"/>
    </xf>
    <xf numFmtId="0" fontId="67" fillId="0" borderId="0" xfId="0" applyFont="1" applyAlignment="1" applyProtection="1">
      <alignment vertical="center"/>
      <protection hidden="1"/>
    </xf>
    <xf numFmtId="0" fontId="64" fillId="0" borderId="0" xfId="34" applyFont="1" applyAlignment="1" applyProtection="1">
      <alignment horizontal="left" vertical="center" indent="1"/>
      <protection hidden="1"/>
    </xf>
    <xf numFmtId="0" fontId="63" fillId="0" borderId="0" xfId="0" applyFont="1" applyAlignment="1">
      <alignment vertical="center"/>
    </xf>
    <xf numFmtId="0" fontId="64" fillId="0" borderId="0" xfId="37" applyFont="1" applyAlignment="1" applyProtection="1">
      <alignment vertical="center"/>
      <protection hidden="1"/>
    </xf>
    <xf numFmtId="0" fontId="57" fillId="0" borderId="0" xfId="0" applyFont="1" applyAlignment="1" applyProtection="1">
      <alignment vertical="center"/>
      <protection hidden="1"/>
    </xf>
    <xf numFmtId="0" fontId="64" fillId="5" borderId="0" xfId="0" applyFont="1" applyFill="1" applyAlignment="1" applyProtection="1">
      <alignment horizontal="center" vertical="center"/>
      <protection hidden="1"/>
    </xf>
    <xf numFmtId="0" fontId="57" fillId="5" borderId="0" xfId="0" applyFont="1" applyFill="1" applyAlignment="1" applyProtection="1">
      <alignment vertical="center"/>
      <protection hidden="1"/>
    </xf>
    <xf numFmtId="0" fontId="58" fillId="5" borderId="0" xfId="0" applyFont="1" applyFill="1" applyProtection="1">
      <protection hidden="1"/>
    </xf>
    <xf numFmtId="0" fontId="64" fillId="0" borderId="0" xfId="0" applyFont="1" applyAlignment="1" applyProtection="1">
      <alignment horizontal="justify" vertical="center"/>
      <protection hidden="1"/>
    </xf>
    <xf numFmtId="0" fontId="64" fillId="0" borderId="0" xfId="0" applyFont="1" applyAlignment="1" applyProtection="1">
      <alignment horizontal="right" vertical="center" indent="1"/>
      <protection hidden="1"/>
    </xf>
    <xf numFmtId="0" fontId="64" fillId="0" borderId="0" xfId="0" applyFont="1" applyAlignment="1" applyProtection="1">
      <alignment horizontal="justify" vertical="center" wrapText="1"/>
      <protection hidden="1"/>
    </xf>
    <xf numFmtId="0" fontId="68" fillId="0" borderId="0" xfId="0" applyFont="1" applyAlignment="1" applyProtection="1">
      <alignment vertical="center"/>
      <protection hidden="1"/>
    </xf>
    <xf numFmtId="0" fontId="64" fillId="0" borderId="0" xfId="0" applyFont="1" applyAlignment="1" applyProtection="1">
      <alignment horizontal="right" vertical="center"/>
      <protection hidden="1"/>
    </xf>
    <xf numFmtId="0" fontId="64" fillId="0" borderId="6" xfId="0" applyFont="1" applyBorder="1" applyAlignment="1" applyProtection="1">
      <alignment horizontal="center" vertical="center" wrapText="1"/>
      <protection hidden="1"/>
    </xf>
    <xf numFmtId="0" fontId="69" fillId="0" borderId="0" xfId="0" applyFont="1" applyAlignment="1" applyProtection="1">
      <alignment horizontal="center"/>
      <protection hidden="1"/>
    </xf>
    <xf numFmtId="0" fontId="63" fillId="3" borderId="6" xfId="0" applyFont="1" applyFill="1" applyBorder="1" applyAlignment="1" applyProtection="1">
      <alignment horizontal="center" vertical="center" wrapText="1"/>
      <protection locked="0"/>
    </xf>
    <xf numFmtId="0" fontId="68" fillId="0" borderId="0" xfId="0" applyFont="1" applyAlignment="1" applyProtection="1">
      <alignment vertical="center" wrapText="1"/>
      <protection hidden="1"/>
    </xf>
    <xf numFmtId="0" fontId="57" fillId="0" borderId="0" xfId="0" applyFont="1" applyAlignment="1" applyProtection="1">
      <alignment horizontal="justify" vertical="center"/>
      <protection hidden="1"/>
    </xf>
    <xf numFmtId="0" fontId="70" fillId="0" borderId="0" xfId="0" applyFont="1" applyAlignment="1" applyProtection="1">
      <alignment vertical="center"/>
      <protection hidden="1"/>
    </xf>
    <xf numFmtId="0" fontId="70" fillId="0" borderId="0" xfId="0" applyFont="1" applyProtection="1">
      <protection hidden="1"/>
    </xf>
    <xf numFmtId="0" fontId="64"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64"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63" fillId="0" borderId="6" xfId="0" applyFont="1" applyBorder="1" applyAlignment="1" applyProtection="1">
      <alignment horizontal="center" vertical="top" wrapText="1"/>
      <protection hidden="1"/>
    </xf>
    <xf numFmtId="0" fontId="63" fillId="0" borderId="0" xfId="0" applyFont="1" applyAlignment="1">
      <alignment horizontal="left" vertical="center" indent="1"/>
    </xf>
    <xf numFmtId="0" fontId="64" fillId="0" borderId="0" xfId="0" applyFont="1" applyAlignment="1">
      <alignment horizontal="right" vertical="center" indent="1"/>
    </xf>
    <xf numFmtId="0" fontId="64" fillId="0" borderId="0" xfId="0" applyFont="1" applyAlignment="1" applyProtection="1">
      <alignment vertical="top"/>
      <protection hidden="1"/>
    </xf>
    <xf numFmtId="0" fontId="64" fillId="0" borderId="0" xfId="37" applyFont="1" applyAlignment="1" applyProtection="1">
      <alignment vertical="top"/>
      <protection hidden="1"/>
    </xf>
    <xf numFmtId="0" fontId="63" fillId="0" borderId="0" xfId="0" applyFont="1" applyAlignment="1" applyProtection="1">
      <alignment horizontal="center" vertical="top"/>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vertical="top" wrapText="1"/>
      <protection hidden="1"/>
    </xf>
    <xf numFmtId="173" fontId="64" fillId="0" borderId="0" xfId="0" applyNumberFormat="1" applyFont="1" applyAlignment="1" applyProtection="1">
      <alignment horizontal="left" vertical="top"/>
      <protection hidden="1"/>
    </xf>
    <xf numFmtId="0" fontId="64" fillId="0" borderId="0" xfId="0" applyFont="1" applyAlignment="1" applyProtection="1">
      <alignment horizontal="left" vertical="top" wrapText="1"/>
      <protection hidden="1"/>
    </xf>
    <xf numFmtId="0" fontId="58" fillId="0" borderId="0" xfId="0" applyFont="1" applyAlignment="1" applyProtection="1">
      <alignment vertical="top"/>
      <protection hidden="1"/>
    </xf>
    <xf numFmtId="0" fontId="63" fillId="0" borderId="0" xfId="0" applyFont="1" applyAlignment="1" applyProtection="1">
      <alignment horizontal="left" vertical="top"/>
      <protection hidden="1"/>
    </xf>
    <xf numFmtId="0" fontId="64" fillId="0" borderId="0" xfId="34" applyFont="1" applyAlignment="1" applyProtection="1">
      <alignment horizontal="left" vertical="top"/>
      <protection hidden="1"/>
    </xf>
    <xf numFmtId="0" fontId="63" fillId="0" borderId="0" xfId="0" applyFont="1" applyAlignment="1" applyProtection="1">
      <alignment vertical="top"/>
      <protection hidden="1"/>
    </xf>
    <xf numFmtId="0" fontId="71" fillId="0" borderId="0" xfId="0" applyFont="1" applyAlignment="1" applyProtection="1">
      <alignment horizontal="center" vertical="top"/>
      <protection hidden="1"/>
    </xf>
    <xf numFmtId="0" fontId="67" fillId="0" borderId="0" xfId="0" applyFont="1" applyAlignment="1" applyProtection="1">
      <alignment horizontal="center" vertical="top"/>
      <protection hidden="1"/>
    </xf>
    <xf numFmtId="0" fontId="72" fillId="0" borderId="0" xfId="0" applyFont="1" applyAlignment="1" applyProtection="1">
      <alignment horizontal="left" vertical="top" wrapText="1"/>
      <protection hidden="1"/>
    </xf>
    <xf numFmtId="0" fontId="63" fillId="0" borderId="4" xfId="0" applyFont="1" applyBorder="1" applyAlignment="1" applyProtection="1">
      <alignment vertical="top" wrapText="1"/>
      <protection hidden="1"/>
    </xf>
    <xf numFmtId="0" fontId="63" fillId="0" borderId="7" xfId="0" applyFont="1" applyBorder="1" applyAlignment="1" applyProtection="1">
      <alignment horizontal="center" vertical="top"/>
      <protection hidden="1"/>
    </xf>
    <xf numFmtId="0" fontId="73" fillId="0" borderId="0" xfId="0" applyFont="1" applyAlignment="1" applyProtection="1">
      <alignment horizontal="center" vertical="top"/>
      <protection hidden="1"/>
    </xf>
    <xf numFmtId="0" fontId="73" fillId="0" borderId="0" xfId="0" applyFont="1" applyAlignment="1" applyProtection="1">
      <alignment horizontal="left" vertical="top"/>
      <protection hidden="1"/>
    </xf>
    <xf numFmtId="0" fontId="63" fillId="0" borderId="8" xfId="0" applyFont="1" applyBorder="1" applyAlignment="1" applyProtection="1">
      <alignment horizontal="center" vertical="top" wrapText="1"/>
      <protection hidden="1"/>
    </xf>
    <xf numFmtId="0" fontId="63" fillId="0" borderId="9" xfId="0" applyFont="1" applyBorder="1" applyAlignment="1" applyProtection="1">
      <alignment horizontal="center" vertical="top" wrapText="1"/>
      <protection hidden="1"/>
    </xf>
    <xf numFmtId="0" fontId="63" fillId="3" borderId="10" xfId="0" applyFont="1" applyFill="1" applyBorder="1" applyAlignment="1" applyProtection="1">
      <alignment horizontal="left" vertical="top" wrapText="1"/>
      <protection locked="0"/>
    </xf>
    <xf numFmtId="0" fontId="63" fillId="0" borderId="11" xfId="0" applyFont="1" applyBorder="1" applyAlignment="1" applyProtection="1">
      <alignment horizontal="center" vertical="top" wrapText="1"/>
      <protection hidden="1"/>
    </xf>
    <xf numFmtId="0" fontId="63" fillId="3" borderId="12" xfId="0" applyFont="1" applyFill="1" applyBorder="1" applyAlignment="1" applyProtection="1">
      <alignment horizontal="left" vertical="top" wrapText="1"/>
      <protection locked="0"/>
    </xf>
    <xf numFmtId="0" fontId="63" fillId="3" borderId="6" xfId="0" applyFont="1" applyFill="1" applyBorder="1" applyAlignment="1" applyProtection="1">
      <alignment horizontal="left" vertical="top" wrapText="1"/>
      <protection locked="0"/>
    </xf>
    <xf numFmtId="0" fontId="63" fillId="3" borderId="1" xfId="0" applyFont="1" applyFill="1" applyBorder="1" applyAlignment="1" applyProtection="1">
      <alignment horizontal="left" vertical="top" wrapText="1"/>
      <protection locked="0"/>
    </xf>
    <xf numFmtId="0" fontId="63" fillId="0" borderId="13" xfId="0" applyFont="1" applyBorder="1" applyAlignment="1" applyProtection="1">
      <alignment horizontal="left" vertical="top" wrapText="1"/>
      <protection hidden="1"/>
    </xf>
    <xf numFmtId="0" fontId="58" fillId="0" borderId="0" xfId="0" applyFont="1" applyAlignment="1" applyProtection="1">
      <alignment vertical="top"/>
      <protection locked="0"/>
    </xf>
    <xf numFmtId="0" fontId="63" fillId="3" borderId="10" xfId="0" applyFont="1" applyFill="1" applyBorder="1" applyAlignment="1" applyProtection="1">
      <alignment horizontal="center" vertical="top" wrapText="1"/>
      <protection hidden="1"/>
    </xf>
    <xf numFmtId="0" fontId="58" fillId="0" borderId="0" xfId="26" applyFont="1" applyAlignment="1" applyProtection="1">
      <alignment horizontal="center" vertical="top"/>
      <protection hidden="1"/>
    </xf>
    <xf numFmtId="0" fontId="64" fillId="0" borderId="5" xfId="26" applyFont="1" applyBorder="1" applyAlignment="1" applyProtection="1">
      <alignment vertical="top"/>
      <protection hidden="1"/>
    </xf>
    <xf numFmtId="0" fontId="63" fillId="0" borderId="5" xfId="26" applyFont="1" applyBorder="1" applyAlignment="1" applyProtection="1">
      <alignment vertical="top"/>
      <protection hidden="1"/>
    </xf>
    <xf numFmtId="0" fontId="64" fillId="0" borderId="5" xfId="26" applyFont="1" applyBorder="1" applyAlignment="1" applyProtection="1">
      <alignment horizontal="right" vertical="top"/>
      <protection hidden="1"/>
    </xf>
    <xf numFmtId="0" fontId="58" fillId="0" borderId="0" xfId="26" applyFont="1" applyAlignment="1" applyProtection="1">
      <alignment vertical="top"/>
      <protection hidden="1"/>
    </xf>
    <xf numFmtId="0" fontId="63" fillId="0" borderId="0" xfId="26" applyFont="1" applyAlignment="1" applyProtection="1">
      <alignment vertical="top"/>
      <protection hidden="1"/>
    </xf>
    <xf numFmtId="0" fontId="69" fillId="0" borderId="0" xfId="26" applyFont="1" applyAlignment="1" applyProtection="1">
      <alignment horizontal="center" vertical="top"/>
      <protection hidden="1"/>
    </xf>
    <xf numFmtId="0" fontId="65" fillId="0" borderId="0" xfId="26" applyFont="1" applyAlignment="1" applyProtection="1">
      <alignment vertical="top"/>
      <protection hidden="1"/>
    </xf>
    <xf numFmtId="0" fontId="66" fillId="0" borderId="0" xfId="26" applyFont="1" applyAlignment="1" applyProtection="1">
      <alignment vertical="top"/>
      <protection hidden="1"/>
    </xf>
    <xf numFmtId="0" fontId="63" fillId="0" borderId="0" xfId="34" applyFont="1" applyAlignment="1" applyProtection="1">
      <alignment vertical="top"/>
      <protection hidden="1"/>
    </xf>
    <xf numFmtId="0" fontId="63" fillId="0" borderId="0" xfId="37" applyFont="1" applyAlignment="1" applyProtection="1">
      <alignment vertical="top"/>
      <protection hidden="1"/>
    </xf>
    <xf numFmtId="0" fontId="67" fillId="0" borderId="0" xfId="26" applyFont="1" applyAlignment="1" applyProtection="1">
      <alignment vertical="top"/>
      <protection hidden="1"/>
    </xf>
    <xf numFmtId="0" fontId="64" fillId="0" borderId="0" xfId="0" applyFont="1" applyAlignment="1" applyProtection="1">
      <alignment vertical="top" wrapText="1"/>
      <protection hidden="1"/>
    </xf>
    <xf numFmtId="0" fontId="63" fillId="0" borderId="0" xfId="0" applyFont="1" applyAlignment="1" applyProtection="1">
      <alignment horizontal="justify" vertical="top"/>
      <protection hidden="1"/>
    </xf>
    <xf numFmtId="0" fontId="57" fillId="0" borderId="0" xfId="26" applyFont="1" applyAlignment="1" applyProtection="1">
      <alignment vertical="top"/>
      <protection hidden="1"/>
    </xf>
    <xf numFmtId="0" fontId="63" fillId="6" borderId="6" xfId="26" applyFont="1" applyFill="1" applyBorder="1" applyAlignment="1" applyProtection="1">
      <alignment horizontal="center" vertical="top" wrapText="1"/>
      <protection locked="0"/>
    </xf>
    <xf numFmtId="0" fontId="63" fillId="3" borderId="6" xfId="26" applyFont="1" applyFill="1" applyBorder="1" applyAlignment="1" applyProtection="1">
      <alignment vertical="top" wrapText="1"/>
      <protection locked="0"/>
    </xf>
    <xf numFmtId="0" fontId="63" fillId="3" borderId="6" xfId="26" applyFont="1" applyFill="1" applyBorder="1" applyAlignment="1" applyProtection="1">
      <alignment horizontal="left" vertical="top" wrapText="1"/>
      <protection locked="0"/>
    </xf>
    <xf numFmtId="0" fontId="64" fillId="0" borderId="0" xfId="26" applyFont="1" applyAlignment="1" applyProtection="1">
      <alignment horizontal="right" vertical="top"/>
      <protection hidden="1"/>
    </xf>
    <xf numFmtId="173" fontId="64" fillId="0" borderId="0" xfId="26" applyNumberFormat="1" applyFont="1" applyAlignment="1" applyProtection="1">
      <alignment horizontal="left" vertical="top"/>
      <protection hidden="1"/>
    </xf>
    <xf numFmtId="0" fontId="63" fillId="0" borderId="0" xfId="26" applyFont="1" applyAlignment="1" applyProtection="1">
      <alignment horizontal="left" vertical="top"/>
      <protection hidden="1"/>
    </xf>
    <xf numFmtId="0" fontId="64" fillId="0" borderId="0" xfId="26" applyFont="1" applyAlignment="1" applyProtection="1">
      <alignment vertical="top"/>
      <protection hidden="1"/>
    </xf>
    <xf numFmtId="0" fontId="63" fillId="0" borderId="0" xfId="37" applyFont="1" applyAlignment="1" applyProtection="1">
      <alignment horizontal="left" vertical="top"/>
      <protection hidden="1"/>
    </xf>
    <xf numFmtId="0" fontId="64" fillId="0" borderId="0" xfId="26" applyFont="1" applyAlignment="1" applyProtection="1">
      <alignment horizontal="center" vertical="top" wrapText="1"/>
      <protection hidden="1"/>
    </xf>
    <xf numFmtId="0" fontId="64" fillId="0" borderId="6" xfId="26" applyFont="1" applyBorder="1" applyAlignment="1" applyProtection="1">
      <alignment horizontal="center" vertical="top" wrapText="1"/>
      <protection hidden="1"/>
    </xf>
    <xf numFmtId="0" fontId="64" fillId="0" borderId="5" xfId="0" applyFont="1" applyBorder="1" applyAlignment="1" applyProtection="1">
      <alignment vertical="top"/>
      <protection hidden="1"/>
    </xf>
    <xf numFmtId="0" fontId="63" fillId="0" borderId="5" xfId="0" applyFont="1" applyBorder="1" applyAlignment="1" applyProtection="1">
      <alignment vertical="top"/>
      <protection hidden="1"/>
    </xf>
    <xf numFmtId="0" fontId="64" fillId="0" borderId="5" xfId="0" applyFont="1" applyBorder="1" applyAlignment="1" applyProtection="1">
      <alignment horizontal="right" vertical="top"/>
      <protection hidden="1"/>
    </xf>
    <xf numFmtId="0" fontId="65" fillId="0" borderId="0" xfId="0" applyFont="1" applyAlignment="1" applyProtection="1">
      <alignment vertical="top"/>
      <protection hidden="1"/>
    </xf>
    <xf numFmtId="0" fontId="66" fillId="0" borderId="0" xfId="0" applyFont="1" applyAlignment="1" applyProtection="1">
      <alignment vertical="top"/>
      <protection hidden="1"/>
    </xf>
    <xf numFmtId="0" fontId="64" fillId="0" borderId="0" xfId="0" applyFont="1" applyAlignment="1" applyProtection="1">
      <alignment horizontal="center" vertical="top"/>
      <protection hidden="1"/>
    </xf>
    <xf numFmtId="0" fontId="67" fillId="0" borderId="0" xfId="0" applyFont="1" applyAlignment="1" applyProtection="1">
      <alignment vertical="top"/>
      <protection hidden="1"/>
    </xf>
    <xf numFmtId="0" fontId="63" fillId="0" borderId="6" xfId="0" applyFont="1" applyBorder="1" applyAlignment="1" applyProtection="1">
      <alignment horizontal="left" vertical="top" wrapText="1"/>
      <protection hidden="1"/>
    </xf>
    <xf numFmtId="0" fontId="63" fillId="3" borderId="6" xfId="0" applyFont="1" applyFill="1" applyBorder="1" applyAlignment="1" applyProtection="1">
      <alignment horizontal="right" vertical="top" wrapText="1"/>
      <protection locked="0"/>
    </xf>
    <xf numFmtId="0" fontId="63" fillId="3" borderId="6" xfId="26" applyFont="1" applyFill="1" applyBorder="1" applyAlignment="1" applyProtection="1">
      <alignment horizontal="left" vertical="top" wrapText="1"/>
      <protection hidden="1"/>
    </xf>
    <xf numFmtId="0" fontId="63" fillId="0" borderId="0" xfId="26" applyFont="1" applyAlignment="1" applyProtection="1">
      <alignment horizontal="justify" vertical="top"/>
      <protection hidden="1"/>
    </xf>
    <xf numFmtId="0" fontId="63" fillId="0" borderId="6" xfId="26" applyFont="1" applyBorder="1" applyAlignment="1" applyProtection="1">
      <alignment horizontal="center" vertical="top" wrapText="1"/>
      <protection hidden="1"/>
    </xf>
    <xf numFmtId="0" fontId="64" fillId="0" borderId="0" xfId="26" applyFont="1" applyAlignment="1" applyProtection="1">
      <alignment horizontal="center" vertical="top"/>
      <protection hidden="1"/>
    </xf>
    <xf numFmtId="0" fontId="74" fillId="0" borderId="0" xfId="0" applyFont="1" applyAlignment="1" applyProtection="1">
      <alignment horizontal="center" vertical="top"/>
      <protection hidden="1"/>
    </xf>
    <xf numFmtId="0" fontId="63" fillId="0" borderId="0" xfId="37" applyFont="1" applyAlignment="1" applyProtection="1">
      <alignment vertical="top" wrapText="1"/>
      <protection hidden="1"/>
    </xf>
    <xf numFmtId="172" fontId="63" fillId="0" borderId="0" xfId="0" applyNumberFormat="1" applyFont="1" applyAlignment="1" applyProtection="1">
      <alignment horizontal="center" vertical="top"/>
      <protection hidden="1"/>
    </xf>
    <xf numFmtId="0" fontId="64" fillId="0" borderId="0" xfId="0" applyFont="1" applyAlignment="1" applyProtection="1">
      <alignment horizontal="justify" vertical="top"/>
      <protection hidden="1"/>
    </xf>
    <xf numFmtId="0" fontId="63" fillId="0" borderId="0" xfId="0" applyFont="1" applyAlignment="1" applyProtection="1">
      <alignment horizontal="justify" vertical="top" wrapText="1"/>
      <protection hidden="1"/>
    </xf>
    <xf numFmtId="0" fontId="63" fillId="0" borderId="0" xfId="0" quotePrefix="1" applyFont="1" applyAlignment="1" applyProtection="1">
      <alignment horizontal="right" vertical="top"/>
      <protection hidden="1"/>
    </xf>
    <xf numFmtId="0" fontId="63" fillId="0" borderId="14" xfId="0" applyFont="1" applyBorder="1" applyAlignment="1" applyProtection="1">
      <alignment horizontal="left" vertical="top" wrapText="1"/>
      <protection hidden="1"/>
    </xf>
    <xf numFmtId="0" fontId="63" fillId="0" borderId="7" xfId="0" applyFont="1" applyBorder="1" applyAlignment="1" applyProtection="1">
      <alignment horizontal="left" vertical="top"/>
      <protection hidden="1"/>
    </xf>
    <xf numFmtId="0" fontId="63" fillId="0" borderId="15" xfId="0" applyFont="1" applyBorder="1" applyAlignment="1" applyProtection="1">
      <alignment horizontal="left" vertical="top" wrapText="1"/>
      <protection hidden="1"/>
    </xf>
    <xf numFmtId="0" fontId="63" fillId="0" borderId="16" xfId="0" applyFont="1" applyBorder="1" applyAlignment="1" applyProtection="1">
      <alignment horizontal="left" vertical="top"/>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horizontal="right" vertical="top"/>
      <protection hidden="1"/>
    </xf>
    <xf numFmtId="0" fontId="63" fillId="0" borderId="6" xfId="0" applyFont="1" applyBorder="1" applyAlignment="1" applyProtection="1">
      <alignment horizontal="justify" vertical="top" wrapText="1"/>
      <protection hidden="1"/>
    </xf>
    <xf numFmtId="0" fontId="63" fillId="7" borderId="6" xfId="0" applyFont="1" applyFill="1" applyBorder="1" applyAlignment="1" applyProtection="1">
      <alignment horizontal="left" vertical="top" wrapText="1"/>
      <protection hidden="1"/>
    </xf>
    <xf numFmtId="0" fontId="63" fillId="3" borderId="0" xfId="0" applyFont="1" applyFill="1" applyAlignment="1" applyProtection="1">
      <alignment vertical="top"/>
      <protection locked="0"/>
    </xf>
    <xf numFmtId="0" fontId="63" fillId="0" borderId="0" xfId="26" applyFont="1" applyAlignment="1" applyProtection="1">
      <alignment horizontal="center" vertical="top" wrapText="1"/>
      <protection hidden="1"/>
    </xf>
    <xf numFmtId="0" fontId="63" fillId="0" borderId="0" xfId="26" applyFont="1" applyAlignment="1" applyProtection="1">
      <alignment vertical="top" wrapText="1"/>
      <protection hidden="1"/>
    </xf>
    <xf numFmtId="0" fontId="63" fillId="0" borderId="0" xfId="26" applyFont="1" applyAlignment="1" applyProtection="1">
      <alignment horizontal="left" vertical="top" wrapText="1"/>
      <protection hidden="1"/>
    </xf>
    <xf numFmtId="0" fontId="64" fillId="0" borderId="6" xfId="29" applyFont="1" applyBorder="1" applyAlignment="1" applyProtection="1">
      <alignment horizontal="center" vertical="center" wrapText="1"/>
      <protection hidden="1"/>
    </xf>
    <xf numFmtId="0" fontId="64" fillId="3" borderId="6" xfId="29" applyFont="1" applyFill="1" applyBorder="1" applyAlignment="1" applyProtection="1">
      <alignment horizontal="left" vertical="center" wrapText="1"/>
      <protection locked="0"/>
    </xf>
    <xf numFmtId="0" fontId="63" fillId="0" borderId="6" xfId="29" applyFont="1" applyBorder="1" applyAlignment="1" applyProtection="1">
      <alignment horizontal="center" vertical="center" wrapText="1"/>
      <protection hidden="1"/>
    </xf>
    <xf numFmtId="0" fontId="63" fillId="3" borderId="6" xfId="29" applyFont="1" applyFill="1" applyBorder="1" applyAlignment="1" applyProtection="1">
      <alignment horizontal="left" vertical="center" wrapText="1"/>
      <protection locked="0"/>
    </xf>
    <xf numFmtId="0" fontId="63" fillId="0" borderId="6" xfId="29" applyFont="1" applyBorder="1" applyAlignment="1" applyProtection="1">
      <alignment horizontal="left" vertical="center" wrapText="1"/>
      <protection hidden="1"/>
    </xf>
    <xf numFmtId="0" fontId="63" fillId="0" borderId="0" xfId="37" applyFont="1" applyAlignment="1" applyProtection="1">
      <alignment horizontal="left" vertical="center" wrapText="1"/>
      <protection hidden="1"/>
    </xf>
    <xf numFmtId="0" fontId="74" fillId="0" borderId="0" xfId="0" applyFont="1" applyAlignment="1" applyProtection="1">
      <alignment horizontal="center"/>
      <protection hidden="1"/>
    </xf>
    <xf numFmtId="0" fontId="75" fillId="0" borderId="0" xfId="0" applyFont="1" applyAlignment="1" applyProtection="1">
      <alignment vertical="center"/>
      <protection hidden="1"/>
    </xf>
    <xf numFmtId="0" fontId="63" fillId="0" borderId="0" xfId="0" applyFont="1"/>
    <xf numFmtId="0" fontId="63" fillId="0" borderId="6" xfId="30" applyFont="1" applyBorder="1" applyAlignment="1" applyProtection="1">
      <alignment horizontal="center" vertical="top" wrapText="1"/>
      <protection hidden="1"/>
    </xf>
    <xf numFmtId="0" fontId="63" fillId="0" borderId="6" xfId="30" applyFont="1" applyBorder="1" applyAlignment="1" applyProtection="1">
      <alignment vertical="top" wrapText="1"/>
      <protection hidden="1"/>
    </xf>
    <xf numFmtId="0" fontId="63" fillId="0" borderId="8" xfId="30" applyFont="1" applyBorder="1" applyAlignment="1" applyProtection="1">
      <alignment horizontal="center" vertical="top" wrapText="1"/>
      <protection hidden="1"/>
    </xf>
    <xf numFmtId="0" fontId="63" fillId="0" borderId="17" xfId="30" applyFont="1" applyBorder="1" applyAlignment="1" applyProtection="1">
      <alignment vertical="top" wrapText="1"/>
      <protection hidden="1"/>
    </xf>
    <xf numFmtId="0" fontId="63" fillId="0" borderId="9" xfId="30" applyFont="1" applyBorder="1" applyAlignment="1" applyProtection="1">
      <alignment horizontal="center" vertical="top" wrapText="1"/>
      <protection hidden="1"/>
    </xf>
    <xf numFmtId="0" fontId="63" fillId="3" borderId="10" xfId="30" applyFont="1" applyFill="1" applyBorder="1" applyAlignment="1" applyProtection="1">
      <alignment horizontal="left" vertical="top" wrapText="1"/>
      <protection locked="0"/>
    </xf>
    <xf numFmtId="0" fontId="63" fillId="3" borderId="18" xfId="30" applyFont="1" applyFill="1" applyBorder="1" applyAlignment="1" applyProtection="1">
      <alignment horizontal="left" vertical="top" wrapText="1"/>
      <protection locked="0"/>
    </xf>
    <xf numFmtId="0" fontId="63" fillId="0" borderId="11" xfId="30" applyFont="1" applyBorder="1" applyAlignment="1" applyProtection="1">
      <alignment horizontal="center" vertical="top" wrapText="1"/>
      <protection hidden="1"/>
    </xf>
    <xf numFmtId="0" fontId="63" fillId="3" borderId="12" xfId="30" applyFont="1" applyFill="1" applyBorder="1" applyAlignment="1" applyProtection="1">
      <alignment horizontal="left" vertical="top" wrapText="1"/>
      <protection locked="0"/>
    </xf>
    <xf numFmtId="0" fontId="63" fillId="3" borderId="11" xfId="30" applyFont="1" applyFill="1" applyBorder="1" applyAlignment="1" applyProtection="1">
      <alignment horizontal="left" vertical="top" wrapText="1"/>
      <protection locked="0"/>
    </xf>
    <xf numFmtId="0" fontId="63" fillId="3" borderId="6" xfId="30" applyFont="1" applyFill="1" applyBorder="1" applyAlignment="1" applyProtection="1">
      <alignment horizontal="left" vertical="top" wrapText="1"/>
      <protection locked="0"/>
    </xf>
    <xf numFmtId="0" fontId="76" fillId="0" borderId="0" xfId="30" applyFont="1" applyAlignment="1" applyProtection="1">
      <alignment horizontal="justify" vertical="top" wrapText="1"/>
      <protection hidden="1"/>
    </xf>
    <xf numFmtId="0" fontId="68" fillId="0" borderId="0" xfId="0" applyFont="1" applyAlignment="1" applyProtection="1">
      <alignment vertical="top"/>
      <protection hidden="1"/>
    </xf>
    <xf numFmtId="0" fontId="76" fillId="0" borderId="0" xfId="30" applyFont="1" applyAlignment="1" applyProtection="1">
      <alignment horizontal="right" vertical="top" wrapText="1"/>
      <protection hidden="1"/>
    </xf>
    <xf numFmtId="0" fontId="77" fillId="0" borderId="0" xfId="30" applyFont="1" applyAlignment="1" applyProtection="1">
      <alignment horizontal="left" vertical="top" wrapText="1"/>
      <protection hidden="1"/>
    </xf>
    <xf numFmtId="0" fontId="69" fillId="0" borderId="0" xfId="0" applyFont="1" applyProtection="1">
      <protection hidden="1"/>
    </xf>
    <xf numFmtId="0" fontId="69" fillId="0" borderId="0" xfId="0" applyFont="1" applyAlignment="1" applyProtection="1">
      <alignment vertical="center"/>
      <protection hidden="1"/>
    </xf>
    <xf numFmtId="0" fontId="78" fillId="0" borderId="0" xfId="0" applyFont="1" applyAlignment="1" applyProtection="1">
      <alignment horizontal="center" vertical="center"/>
      <protection hidden="1"/>
    </xf>
    <xf numFmtId="0" fontId="58" fillId="0" borderId="5" xfId="0" applyFont="1" applyBorder="1" applyAlignment="1" applyProtection="1">
      <alignment vertical="center"/>
      <protection hidden="1"/>
    </xf>
    <xf numFmtId="0" fontId="57" fillId="0" borderId="19" xfId="0" applyFont="1" applyBorder="1" applyAlignment="1" applyProtection="1">
      <alignment horizontal="center" vertical="center"/>
      <protection hidden="1"/>
    </xf>
    <xf numFmtId="0" fontId="57" fillId="3" borderId="19" xfId="0" applyFont="1" applyFill="1" applyBorder="1" applyAlignment="1" applyProtection="1">
      <alignment horizontal="left" vertical="center" wrapText="1"/>
      <protection locked="0"/>
    </xf>
    <xf numFmtId="0" fontId="57" fillId="0" borderId="20" xfId="0" applyFont="1" applyBorder="1" applyAlignment="1" applyProtection="1">
      <alignment horizontal="center" vertical="center"/>
      <protection hidden="1"/>
    </xf>
    <xf numFmtId="0" fontId="57" fillId="3" borderId="20" xfId="0" applyFont="1" applyFill="1" applyBorder="1" applyAlignment="1" applyProtection="1">
      <alignment horizontal="left" vertical="center" wrapText="1"/>
      <protection locked="0"/>
    </xf>
    <xf numFmtId="0" fontId="57" fillId="0" borderId="21" xfId="0" applyFont="1" applyBorder="1" applyAlignment="1" applyProtection="1">
      <alignment horizontal="center" vertical="center"/>
      <protection hidden="1"/>
    </xf>
    <xf numFmtId="0" fontId="57" fillId="3" borderId="21" xfId="0" applyFont="1" applyFill="1" applyBorder="1" applyAlignment="1" applyProtection="1">
      <alignment horizontal="left" vertical="center" wrapText="1"/>
      <protection locked="0"/>
    </xf>
    <xf numFmtId="0" fontId="71" fillId="0" borderId="22" xfId="0" applyFont="1" applyBorder="1" applyAlignment="1" applyProtection="1">
      <alignment horizontal="center" vertical="center" wrapText="1"/>
      <protection hidden="1"/>
    </xf>
    <xf numFmtId="0" fontId="70" fillId="0" borderId="0" xfId="0" applyFont="1" applyAlignment="1" applyProtection="1">
      <alignment vertical="center" wrapText="1"/>
      <protection hidden="1"/>
    </xf>
    <xf numFmtId="0" fontId="70" fillId="0" borderId="0" xfId="0" applyFont="1" applyAlignment="1" applyProtection="1">
      <alignment wrapText="1"/>
      <protection hidden="1"/>
    </xf>
    <xf numFmtId="0" fontId="63" fillId="0" borderId="23" xfId="0" applyFont="1" applyBorder="1" applyAlignment="1" applyProtection="1">
      <alignment vertical="top" wrapText="1"/>
      <protection hidden="1"/>
    </xf>
    <xf numFmtId="0" fontId="63" fillId="0" borderId="3" xfId="0" applyFont="1" applyBorder="1" applyAlignment="1" applyProtection="1">
      <alignment vertical="top" wrapText="1"/>
      <protection hidden="1"/>
    </xf>
    <xf numFmtId="0" fontId="70" fillId="0" borderId="0" xfId="0" applyFont="1" applyAlignment="1" applyProtection="1">
      <alignment horizontal="center" vertical="center" wrapText="1"/>
      <protection hidden="1"/>
    </xf>
    <xf numFmtId="0" fontId="58" fillId="0" borderId="0" xfId="0" applyFont="1" applyAlignment="1" applyProtection="1">
      <alignment horizontal="center" vertical="center"/>
      <protection hidden="1"/>
    </xf>
    <xf numFmtId="0" fontId="4" fillId="0" borderId="23" xfId="35" applyFont="1" applyBorder="1" applyAlignment="1" applyProtection="1">
      <alignment horizontal="left" vertical="center"/>
      <protection hidden="1"/>
    </xf>
    <xf numFmtId="0" fontId="5" fillId="0" borderId="3" xfId="35" applyFont="1" applyBorder="1" applyAlignment="1" applyProtection="1">
      <alignment vertical="center" wrapText="1"/>
      <protection locked="0"/>
    </xf>
    <xf numFmtId="0" fontId="26" fillId="3" borderId="6" xfId="35" applyFont="1" applyFill="1" applyBorder="1" applyAlignment="1" applyProtection="1">
      <alignment vertical="center" wrapText="1"/>
      <protection locked="0"/>
    </xf>
    <xf numFmtId="0" fontId="1" fillId="0" borderId="4" xfId="35" applyBorder="1" applyAlignment="1" applyProtection="1">
      <alignment horizontal="left" vertical="center"/>
      <protection hidden="1"/>
    </xf>
    <xf numFmtId="0" fontId="64" fillId="0" borderId="0" xfId="34" applyFont="1" applyAlignment="1" applyProtection="1">
      <alignment horizontal="left" vertical="center"/>
      <protection hidden="1"/>
    </xf>
    <xf numFmtId="0" fontId="4" fillId="0" borderId="0" xfId="35" applyFont="1" applyAlignment="1" applyProtection="1">
      <alignment vertical="center"/>
      <protection hidden="1"/>
    </xf>
    <xf numFmtId="0" fontId="27" fillId="0" borderId="0" xfId="0" applyFont="1" applyAlignment="1" applyProtection="1">
      <alignment horizontal="center"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1" fillId="0" borderId="4" xfId="0" applyFont="1" applyBorder="1" applyAlignment="1" applyProtection="1">
      <alignment vertical="center" wrapText="1"/>
      <protection hidden="1"/>
    </xf>
    <xf numFmtId="0" fontId="1" fillId="0" borderId="23" xfId="0" applyFont="1" applyBorder="1" applyAlignment="1" applyProtection="1">
      <alignment vertical="center" wrapText="1"/>
      <protection hidden="1"/>
    </xf>
    <xf numFmtId="0" fontId="1" fillId="0" borderId="0" xfId="0" applyFont="1" applyAlignment="1" applyProtection="1">
      <alignment vertical="center" wrapText="1"/>
      <protection hidden="1"/>
    </xf>
    <xf numFmtId="0" fontId="1" fillId="0" borderId="0" xfId="0" applyFont="1" applyProtection="1">
      <protection hidden="1"/>
    </xf>
    <xf numFmtId="0" fontId="1" fillId="0" borderId="3" xfId="0" applyFont="1" applyBorder="1" applyAlignment="1" applyProtection="1">
      <alignment horizontal="center" vertical="center"/>
      <protection locked="0"/>
    </xf>
    <xf numFmtId="0" fontId="1" fillId="0" borderId="23" xfId="0" applyFont="1" applyBorder="1" applyAlignment="1" applyProtection="1">
      <alignment horizontal="center" vertical="center"/>
      <protection locked="0"/>
    </xf>
    <xf numFmtId="0" fontId="1" fillId="0" borderId="4" xfId="0" applyFont="1" applyBorder="1" applyAlignment="1" applyProtection="1">
      <alignment vertical="center"/>
      <protection hidden="1"/>
    </xf>
    <xf numFmtId="0" fontId="1" fillId="0" borderId="14" xfId="0" applyFont="1" applyBorder="1" applyAlignment="1" applyProtection="1">
      <alignment vertical="center"/>
      <protection hidden="1"/>
    </xf>
    <xf numFmtId="0" fontId="1" fillId="0" borderId="7" xfId="0" applyFont="1" applyBorder="1" applyAlignment="1" applyProtection="1">
      <alignment vertical="center"/>
      <protection hidden="1"/>
    </xf>
    <xf numFmtId="0" fontId="1" fillId="0" borderId="23" xfId="0" applyFont="1" applyBorder="1" applyAlignment="1" applyProtection="1">
      <alignment horizontal="left" vertical="center"/>
      <protection hidden="1"/>
    </xf>
    <xf numFmtId="0" fontId="1" fillId="0" borderId="4" xfId="0" applyFont="1" applyBorder="1" applyAlignment="1" applyProtection="1">
      <alignment horizontal="left" vertical="center"/>
      <protection hidden="1"/>
    </xf>
    <xf numFmtId="0" fontId="1" fillId="0" borderId="0" xfId="0" applyFont="1" applyAlignment="1" applyProtection="1">
      <alignment horizontal="left" vertical="center"/>
      <protection hidden="1"/>
    </xf>
    <xf numFmtId="0" fontId="79" fillId="0" borderId="0" xfId="32" applyFont="1" applyAlignment="1" applyProtection="1">
      <alignment vertical="center"/>
      <protection hidden="1"/>
    </xf>
    <xf numFmtId="0" fontId="79" fillId="0" borderId="0" xfId="32" applyFont="1" applyProtection="1">
      <protection hidden="1"/>
    </xf>
    <xf numFmtId="0" fontId="4" fillId="0" borderId="0" xfId="32" applyAlignment="1" applyProtection="1">
      <alignment vertical="center"/>
      <protection hidden="1"/>
    </xf>
    <xf numFmtId="0" fontId="4" fillId="0" borderId="0" xfId="32" applyProtection="1">
      <protection hidden="1"/>
    </xf>
    <xf numFmtId="0" fontId="29" fillId="0" borderId="0" xfId="32" applyFont="1" applyAlignment="1" applyProtection="1">
      <alignment vertical="center"/>
      <protection hidden="1"/>
    </xf>
    <xf numFmtId="0" fontId="30" fillId="0" borderId="0" xfId="32" applyFont="1" applyAlignment="1" applyProtection="1">
      <alignment vertical="center"/>
      <protection hidden="1"/>
    </xf>
    <xf numFmtId="0" fontId="5" fillId="0" borderId="0" xfId="32" applyFont="1" applyAlignment="1" applyProtection="1">
      <alignment horizontal="center" vertical="center"/>
      <protection hidden="1"/>
    </xf>
    <xf numFmtId="0" fontId="4" fillId="0" borderId="0" xfId="34" applyAlignment="1" applyProtection="1">
      <alignment vertical="center"/>
      <protection hidden="1"/>
    </xf>
    <xf numFmtId="0" fontId="4" fillId="0" borderId="0" xfId="37" applyAlignment="1" applyProtection="1">
      <alignment vertical="center"/>
      <protection hidden="1"/>
    </xf>
    <xf numFmtId="0" fontId="31" fillId="0" borderId="0" xfId="32" applyFont="1" applyAlignment="1" applyProtection="1">
      <alignment vertical="center"/>
      <protection hidden="1"/>
    </xf>
    <xf numFmtId="0" fontId="4" fillId="0" borderId="0" xfId="32" applyAlignment="1" applyProtection="1">
      <alignment horizontal="justify" vertical="center"/>
      <protection hidden="1"/>
    </xf>
    <xf numFmtId="0" fontId="5" fillId="0" borderId="0" xfId="32" applyFont="1" applyAlignment="1" applyProtection="1">
      <alignment vertical="center"/>
      <protection hidden="1"/>
    </xf>
    <xf numFmtId="0" fontId="4" fillId="0" borderId="0" xfId="34" applyAlignment="1" applyProtection="1">
      <alignment horizontal="left" vertical="center" indent="1"/>
      <protection hidden="1"/>
    </xf>
    <xf numFmtId="0" fontId="4" fillId="0" borderId="0" xfId="37" applyAlignment="1" applyProtection="1">
      <alignment horizontal="left" vertical="top" wrapText="1"/>
      <protection hidden="1"/>
    </xf>
    <xf numFmtId="0" fontId="32" fillId="0" borderId="0" xfId="32" applyFont="1" applyAlignment="1" applyProtection="1">
      <alignment vertical="center"/>
      <protection hidden="1"/>
    </xf>
    <xf numFmtId="0" fontId="5" fillId="0" borderId="0" xfId="32" applyFont="1" applyAlignment="1" applyProtection="1">
      <alignment horizontal="right" vertical="center" indent="1"/>
      <protection hidden="1"/>
    </xf>
    <xf numFmtId="0" fontId="5" fillId="0" borderId="0" xfId="32" applyFont="1" applyAlignment="1" applyProtection="1">
      <alignment horizontal="left" vertical="center"/>
      <protection hidden="1"/>
    </xf>
    <xf numFmtId="173" fontId="80" fillId="0" borderId="0" xfId="32" applyNumberFormat="1" applyFont="1" applyAlignment="1" applyProtection="1">
      <alignment horizontal="left" vertical="center" indent="1"/>
      <protection hidden="1"/>
    </xf>
    <xf numFmtId="0" fontId="80" fillId="0" borderId="0" xfId="32" applyFont="1" applyAlignment="1" applyProtection="1">
      <alignment horizontal="left" vertical="center" wrapText="1" indent="1"/>
      <protection hidden="1"/>
    </xf>
    <xf numFmtId="0" fontId="4" fillId="0" borderId="0" xfId="32" applyAlignment="1" applyProtection="1">
      <alignment horizontal="left" vertical="center"/>
      <protection hidden="1"/>
    </xf>
    <xf numFmtId="0" fontId="1" fillId="0" borderId="0" xfId="32" applyFont="1" applyAlignment="1" applyProtection="1">
      <alignment vertical="center"/>
      <protection hidden="1"/>
    </xf>
    <xf numFmtId="0" fontId="5" fillId="0" borderId="0" xfId="37" applyFont="1" applyAlignment="1" applyProtection="1">
      <alignment vertical="center"/>
      <protection hidden="1"/>
    </xf>
    <xf numFmtId="0" fontId="81" fillId="0" borderId="0" xfId="0" applyFont="1" applyAlignment="1" applyProtection="1">
      <alignment horizontal="center" vertical="center"/>
      <protection locked="0"/>
    </xf>
    <xf numFmtId="0" fontId="4" fillId="0" borderId="8" xfId="0" applyFont="1" applyBorder="1" applyAlignment="1" applyProtection="1">
      <alignment horizontal="center" vertical="center" wrapText="1"/>
      <protection hidden="1"/>
    </xf>
    <xf numFmtId="0" fontId="4" fillId="6" borderId="6" xfId="0" applyFont="1" applyFill="1" applyBorder="1" applyAlignment="1" applyProtection="1">
      <alignment horizontal="center" vertical="center" wrapText="1"/>
      <protection locked="0"/>
    </xf>
    <xf numFmtId="0" fontId="57" fillId="6" borderId="6" xfId="0" applyFont="1" applyFill="1" applyBorder="1" applyProtection="1">
      <protection locked="0"/>
    </xf>
    <xf numFmtId="0" fontId="64" fillId="6" borderId="6" xfId="0" applyFont="1" applyFill="1" applyBorder="1" applyAlignment="1" applyProtection="1">
      <alignment horizontal="left" vertical="center"/>
      <protection locked="0"/>
    </xf>
    <xf numFmtId="0" fontId="63" fillId="6" borderId="6" xfId="0" applyFont="1" applyFill="1" applyBorder="1" applyAlignment="1" applyProtection="1">
      <alignment vertical="center"/>
      <protection locked="0"/>
    </xf>
    <xf numFmtId="0" fontId="5" fillId="0" borderId="5" xfId="0" applyFont="1" applyBorder="1" applyAlignment="1" applyProtection="1">
      <alignment vertical="center"/>
      <protection hidden="1"/>
    </xf>
    <xf numFmtId="0" fontId="4" fillId="0" borderId="5" xfId="0" applyFont="1" applyBorder="1" applyAlignment="1" applyProtection="1">
      <alignment horizontal="left" vertical="center" indent="3"/>
      <protection hidden="1"/>
    </xf>
    <xf numFmtId="0" fontId="5" fillId="0" borderId="5" xfId="0" applyFont="1" applyBorder="1" applyAlignment="1" applyProtection="1">
      <alignment horizontal="right"/>
      <protection hidden="1"/>
    </xf>
    <xf numFmtId="0" fontId="1" fillId="0" borderId="5" xfId="0" applyFont="1" applyBorder="1" applyAlignment="1" applyProtection="1">
      <alignment vertical="center"/>
      <protection hidden="1"/>
    </xf>
    <xf numFmtId="0" fontId="5" fillId="0" borderId="0" xfId="0" applyFont="1" applyAlignment="1" applyProtection="1">
      <alignment horizontal="center" vertical="center"/>
      <protection hidden="1"/>
    </xf>
    <xf numFmtId="0" fontId="4" fillId="0" borderId="0" xfId="0" applyFont="1" applyAlignment="1" applyProtection="1">
      <alignment horizontal="left" vertical="center" indent="3"/>
      <protection hidden="1"/>
    </xf>
    <xf numFmtId="0" fontId="4" fillId="0" borderId="0" xfId="0" applyFont="1" applyAlignment="1" applyProtection="1">
      <alignment vertical="center"/>
      <protection hidden="1"/>
    </xf>
    <xf numFmtId="0" fontId="4" fillId="0" borderId="0" xfId="0" applyFont="1" applyProtection="1">
      <protection hidden="1"/>
    </xf>
    <xf numFmtId="0" fontId="4" fillId="0" borderId="0" xfId="0" applyFont="1" applyAlignment="1" applyProtection="1">
      <alignment horizontal="justify" vertical="center"/>
      <protection hidden="1"/>
    </xf>
    <xf numFmtId="0" fontId="5" fillId="0" borderId="0" xfId="34" applyFont="1" applyAlignment="1" applyProtection="1">
      <alignment horizontal="left" vertical="center"/>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left" vertical="center" wrapText="1" indent="3"/>
      <protection hidden="1"/>
    </xf>
    <xf numFmtId="0" fontId="4" fillId="0" borderId="0" xfId="37" applyAlignment="1" applyProtection="1">
      <alignment horizontal="left" vertical="center" wrapText="1" indent="3"/>
      <protection hidden="1"/>
    </xf>
    <xf numFmtId="0" fontId="5" fillId="0" borderId="0" xfId="37" applyFont="1" applyAlignment="1" applyProtection="1">
      <alignment horizontal="left" vertical="top" indent="3"/>
      <protection hidden="1"/>
    </xf>
    <xf numFmtId="0" fontId="5" fillId="0" borderId="0" xfId="37" applyFont="1" applyAlignment="1" applyProtection="1">
      <alignment vertical="top"/>
      <protection hidden="1"/>
    </xf>
    <xf numFmtId="0" fontId="5" fillId="0" borderId="0" xfId="0" applyFont="1" applyAlignment="1" applyProtection="1">
      <alignment horizontal="left" vertical="top"/>
      <protection hidden="1"/>
    </xf>
    <xf numFmtId="0" fontId="5" fillId="0" borderId="0" xfId="0" applyFont="1" applyAlignment="1" applyProtection="1">
      <alignment horizontal="right" vertical="top"/>
      <protection hidden="1"/>
    </xf>
    <xf numFmtId="0" fontId="4" fillId="0" borderId="0" xfId="0" applyFont="1" applyAlignment="1" applyProtection="1">
      <alignment horizontal="left" vertical="center"/>
      <protection hidden="1"/>
    </xf>
    <xf numFmtId="0" fontId="70" fillId="0" borderId="5" xfId="0" applyFont="1" applyBorder="1" applyAlignment="1" applyProtection="1">
      <alignment vertical="top"/>
      <protection hidden="1"/>
    </xf>
    <xf numFmtId="0" fontId="4" fillId="0" borderId="0" xfId="32"/>
    <xf numFmtId="0" fontId="35" fillId="0" borderId="0" xfId="25" applyFont="1" applyAlignment="1">
      <alignment horizontal="right" vertical="top" wrapText="1"/>
    </xf>
    <xf numFmtId="0" fontId="36" fillId="0" borderId="0" xfId="25" applyFont="1" applyAlignment="1">
      <alignment horizontal="right" vertical="top"/>
    </xf>
    <xf numFmtId="0" fontId="36" fillId="0" borderId="0" xfId="25" applyFont="1" applyAlignment="1">
      <alignment horizontal="left" vertical="top"/>
    </xf>
    <xf numFmtId="0" fontId="35" fillId="0" borderId="0" xfId="25" applyFont="1" applyAlignment="1">
      <alignment horizontal="right" vertical="top"/>
    </xf>
    <xf numFmtId="0" fontId="35" fillId="0" borderId="0" xfId="25" applyFont="1" applyAlignment="1">
      <alignment vertical="top" wrapText="1"/>
    </xf>
    <xf numFmtId="0" fontId="35" fillId="0" borderId="0" xfId="25" applyFont="1" applyAlignment="1">
      <alignment horizontal="left"/>
    </xf>
    <xf numFmtId="0" fontId="37" fillId="0" borderId="0" xfId="25" applyFont="1" applyAlignment="1">
      <alignment horizontal="left" vertical="top"/>
    </xf>
    <xf numFmtId="0" fontId="37" fillId="0" borderId="0" xfId="25" applyFont="1" applyAlignment="1">
      <alignment vertical="top" wrapText="1"/>
    </xf>
    <xf numFmtId="0" fontId="37" fillId="0" borderId="0" xfId="25" applyFont="1" applyAlignment="1">
      <alignment horizontal="right" vertical="top"/>
    </xf>
    <xf numFmtId="0" fontId="32" fillId="0" borderId="6" xfId="25" applyFont="1" applyBorder="1" applyAlignment="1">
      <alignment horizontal="center" vertical="top" wrapText="1"/>
    </xf>
    <xf numFmtId="0" fontId="32" fillId="0" borderId="23" xfId="25" applyFont="1" applyBorder="1" applyAlignment="1">
      <alignment horizontal="center" vertical="top" wrapText="1"/>
    </xf>
    <xf numFmtId="0" fontId="32" fillId="0" borderId="6" xfId="25" applyFont="1" applyBorder="1" applyAlignment="1">
      <alignment vertical="top" wrapText="1"/>
    </xf>
    <xf numFmtId="0" fontId="32" fillId="0" borderId="0" xfId="25" applyFont="1" applyAlignment="1">
      <alignment horizontal="center" vertical="top" wrapText="1"/>
    </xf>
    <xf numFmtId="0" fontId="32" fillId="0" borderId="0" xfId="25" applyFont="1" applyAlignment="1">
      <alignment vertical="top" wrapText="1"/>
    </xf>
    <xf numFmtId="0" fontId="32" fillId="6" borderId="6" xfId="25" applyFont="1" applyFill="1" applyBorder="1" applyAlignment="1" applyProtection="1">
      <alignment horizontal="center" vertical="top" wrapText="1"/>
      <protection locked="0"/>
    </xf>
    <xf numFmtId="0" fontId="82" fillId="0" borderId="0" xfId="32" applyFont="1" applyAlignment="1" applyProtection="1">
      <alignment vertical="center"/>
      <protection hidden="1"/>
    </xf>
    <xf numFmtId="0" fontId="82" fillId="0" borderId="0" xfId="32" applyFont="1" applyProtection="1">
      <protection hidden="1"/>
    </xf>
    <xf numFmtId="0" fontId="1" fillId="0" borderId="0" xfId="32" applyFont="1" applyProtection="1">
      <protection hidden="1"/>
    </xf>
    <xf numFmtId="0" fontId="28" fillId="0" borderId="0" xfId="32" applyFont="1" applyAlignment="1" applyProtection="1">
      <alignment vertical="center"/>
      <protection hidden="1"/>
    </xf>
    <xf numFmtId="0" fontId="27" fillId="0" borderId="0" xfId="32" applyFont="1" applyAlignment="1" applyProtection="1">
      <alignment horizontal="center" vertical="center"/>
      <protection hidden="1"/>
    </xf>
    <xf numFmtId="0" fontId="1" fillId="0" borderId="0" xfId="34" applyFont="1" applyAlignment="1" applyProtection="1">
      <alignment vertical="center"/>
      <protection hidden="1"/>
    </xf>
    <xf numFmtId="0" fontId="1" fillId="0" borderId="0" xfId="37" applyFont="1" applyAlignment="1" applyProtection="1">
      <alignment vertical="center"/>
      <protection hidden="1"/>
    </xf>
    <xf numFmtId="0" fontId="27" fillId="0" borderId="0" xfId="32" applyFont="1" applyAlignment="1" applyProtection="1">
      <alignment vertical="center"/>
      <protection hidden="1"/>
    </xf>
    <xf numFmtId="0" fontId="1" fillId="0" borderId="0" xfId="32" applyFont="1" applyAlignment="1" applyProtection="1">
      <alignment horizontal="justify" vertical="center"/>
      <protection hidden="1"/>
    </xf>
    <xf numFmtId="0" fontId="27" fillId="0" borderId="0" xfId="34" applyFont="1" applyAlignment="1" applyProtection="1">
      <alignment horizontal="left" vertical="center" indent="1"/>
      <protection hidden="1"/>
    </xf>
    <xf numFmtId="0" fontId="83" fillId="0" borderId="0" xfId="34" applyFont="1" applyAlignment="1" applyProtection="1">
      <alignment horizontal="left" vertical="center" indent="1"/>
      <protection hidden="1"/>
    </xf>
    <xf numFmtId="0" fontId="27" fillId="0" borderId="0" xfId="37" applyFont="1" applyAlignment="1" applyProtection="1">
      <alignment vertical="center"/>
      <protection hidden="1"/>
    </xf>
    <xf numFmtId="0" fontId="1" fillId="0" borderId="0" xfId="37" applyFont="1" applyAlignment="1" applyProtection="1">
      <alignment horizontal="left" vertical="top" wrapText="1"/>
      <protection hidden="1"/>
    </xf>
    <xf numFmtId="0" fontId="27" fillId="0" borderId="0" xfId="32" applyFont="1" applyAlignment="1" applyProtection="1">
      <alignment horizontal="right" vertical="center" indent="1"/>
      <protection hidden="1"/>
    </xf>
    <xf numFmtId="0" fontId="27" fillId="0" borderId="0" xfId="32" applyFont="1" applyAlignment="1" applyProtection="1">
      <alignment horizontal="left" vertical="center"/>
      <protection hidden="1"/>
    </xf>
    <xf numFmtId="173" fontId="83" fillId="0" borderId="0" xfId="32" applyNumberFormat="1" applyFont="1" applyAlignment="1" applyProtection="1">
      <alignment horizontal="left" vertical="center" indent="1"/>
      <protection hidden="1"/>
    </xf>
    <xf numFmtId="0" fontId="83" fillId="0" borderId="0" xfId="32" applyFont="1" applyAlignment="1" applyProtection="1">
      <alignment horizontal="left" vertical="center" wrapText="1" indent="1"/>
      <protection hidden="1"/>
    </xf>
    <xf numFmtId="0" fontId="1" fillId="0" borderId="0" xfId="32" applyFont="1" applyAlignment="1" applyProtection="1">
      <alignment horizontal="left" vertical="center"/>
      <protection hidden="1"/>
    </xf>
    <xf numFmtId="0" fontId="84" fillId="8" borderId="0" xfId="32" applyFont="1" applyFill="1" applyAlignment="1" applyProtection="1">
      <alignment vertical="center" wrapText="1"/>
      <protection hidden="1"/>
    </xf>
    <xf numFmtId="0" fontId="82" fillId="0" borderId="0" xfId="37" applyFont="1" applyAlignment="1" applyProtection="1">
      <alignment vertical="center"/>
      <protection hidden="1"/>
    </xf>
    <xf numFmtId="0" fontId="82" fillId="0" borderId="0" xfId="37" applyFont="1" applyAlignment="1" applyProtection="1">
      <alignment vertical="top" wrapText="1"/>
      <protection hidden="1"/>
    </xf>
    <xf numFmtId="0" fontId="27" fillId="0" borderId="0" xfId="32" applyFont="1" applyAlignment="1" applyProtection="1">
      <alignment vertical="center" wrapText="1"/>
      <protection hidden="1"/>
    </xf>
    <xf numFmtId="0" fontId="85" fillId="0" borderId="0" xfId="0" applyFont="1" applyAlignment="1" applyProtection="1">
      <alignment vertical="center"/>
      <protection hidden="1"/>
    </xf>
    <xf numFmtId="0" fontId="86" fillId="0" borderId="0" xfId="0" applyFont="1" applyAlignment="1" applyProtection="1">
      <alignment horizontal="center" vertical="center" wrapText="1"/>
      <protection hidden="1"/>
    </xf>
    <xf numFmtId="0" fontId="1" fillId="6" borderId="0" xfId="0" applyFont="1" applyFill="1" applyAlignment="1" applyProtection="1">
      <alignment horizontal="center" vertical="center"/>
      <protection locked="0"/>
    </xf>
    <xf numFmtId="0" fontId="1" fillId="3" borderId="0" xfId="0" applyFont="1" applyFill="1" applyAlignment="1" applyProtection="1">
      <alignment horizontal="center" vertical="center"/>
      <protection locked="0"/>
    </xf>
    <xf numFmtId="0" fontId="27" fillId="0" borderId="5" xfId="0" applyFont="1" applyBorder="1" applyAlignment="1" applyProtection="1">
      <alignment horizontal="left" vertical="top" wrapText="1"/>
      <protection hidden="1"/>
    </xf>
    <xf numFmtId="0" fontId="1" fillId="0" borderId="5" xfId="0" applyFont="1" applyBorder="1" applyAlignment="1" applyProtection="1">
      <alignment vertical="top"/>
      <protection hidden="1"/>
    </xf>
    <xf numFmtId="0" fontId="27" fillId="0" borderId="5" xfId="0" applyFont="1" applyBorder="1" applyAlignment="1" applyProtection="1">
      <alignment horizontal="right" vertical="top"/>
      <protection hidden="1"/>
    </xf>
    <xf numFmtId="0" fontId="27" fillId="0" borderId="0" xfId="0" applyFont="1" applyAlignment="1" applyProtection="1">
      <alignment horizontal="right" vertical="top"/>
      <protection hidden="1"/>
    </xf>
    <xf numFmtId="0" fontId="1" fillId="0" borderId="0" xfId="0" applyFont="1" applyAlignment="1" applyProtection="1">
      <alignment vertical="top"/>
      <protection hidden="1"/>
    </xf>
    <xf numFmtId="0" fontId="1" fillId="0" borderId="0" xfId="0" applyFont="1" applyAlignment="1" applyProtection="1">
      <alignment horizontal="center" vertical="top"/>
      <protection hidden="1"/>
    </xf>
    <xf numFmtId="0" fontId="1" fillId="0" borderId="0" xfId="33" applyAlignment="1" applyProtection="1">
      <alignment horizontal="center" vertical="top"/>
      <protection hidden="1"/>
    </xf>
    <xf numFmtId="0" fontId="1" fillId="0" borderId="0" xfId="33" applyAlignment="1" applyProtection="1">
      <alignment vertical="top"/>
      <protection hidden="1"/>
    </xf>
    <xf numFmtId="0" fontId="38" fillId="0" borderId="0" xfId="0" applyFont="1" applyAlignment="1" applyProtection="1">
      <alignment vertical="top"/>
      <protection hidden="1"/>
    </xf>
    <xf numFmtId="0" fontId="1" fillId="0" borderId="0" xfId="0" applyFont="1" applyAlignment="1" applyProtection="1">
      <alignment horizontal="left" vertical="top" wrapText="1"/>
      <protection hidden="1"/>
    </xf>
    <xf numFmtId="0" fontId="27" fillId="0" borderId="0" xfId="0" applyFont="1" applyAlignment="1" applyProtection="1">
      <alignment vertical="center"/>
      <protection hidden="1"/>
    </xf>
    <xf numFmtId="0" fontId="1" fillId="0" borderId="0" xfId="0" applyFont="1" applyAlignment="1" applyProtection="1">
      <alignment horizontal="center" vertical="center"/>
      <protection hidden="1"/>
    </xf>
    <xf numFmtId="0" fontId="1" fillId="0" borderId="0" xfId="33" applyAlignment="1" applyProtection="1">
      <alignment horizontal="center" vertical="center"/>
      <protection hidden="1"/>
    </xf>
    <xf numFmtId="0" fontId="1" fillId="0" borderId="0" xfId="33" applyAlignment="1" applyProtection="1">
      <alignment vertical="center"/>
      <protection hidden="1"/>
    </xf>
    <xf numFmtId="0" fontId="38" fillId="0" borderId="0" xfId="0" applyFont="1" applyAlignment="1" applyProtection="1">
      <alignment vertical="center"/>
      <protection hidden="1"/>
    </xf>
    <xf numFmtId="0" fontId="27" fillId="0" borderId="0" xfId="0" applyFont="1" applyAlignment="1" applyProtection="1">
      <alignment horizontal="center" vertical="top"/>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protection hidden="1"/>
    </xf>
    <xf numFmtId="0" fontId="1" fillId="0" borderId="0" xfId="34" applyFont="1" applyAlignment="1" applyProtection="1">
      <alignment vertical="top"/>
      <protection hidden="1"/>
    </xf>
    <xf numFmtId="0" fontId="1" fillId="0" borderId="0" xfId="37" applyFont="1" applyAlignment="1" applyProtection="1">
      <alignment vertical="top"/>
      <protection hidden="1"/>
    </xf>
    <xf numFmtId="0" fontId="27" fillId="0" borderId="0" xfId="0" applyFont="1" applyAlignment="1" applyProtection="1">
      <alignment horizontal="left" vertical="top"/>
      <protection hidden="1"/>
    </xf>
    <xf numFmtId="0" fontId="27" fillId="0" borderId="0" xfId="34" applyFont="1" applyAlignment="1" applyProtection="1">
      <alignment vertical="top"/>
      <protection hidden="1"/>
    </xf>
    <xf numFmtId="0" fontId="27" fillId="0" borderId="0" xfId="37" applyFont="1" applyAlignment="1" applyProtection="1">
      <alignment vertical="top"/>
      <protection hidden="1"/>
    </xf>
    <xf numFmtId="0" fontId="27" fillId="0" borderId="0" xfId="33" applyFont="1" applyAlignment="1" applyProtection="1">
      <alignment horizontal="center" vertical="top"/>
      <protection hidden="1"/>
    </xf>
    <xf numFmtId="0" fontId="27" fillId="0" borderId="0" xfId="33" applyFont="1" applyAlignment="1" applyProtection="1">
      <alignment vertical="top"/>
      <protection hidden="1"/>
    </xf>
    <xf numFmtId="0" fontId="39" fillId="0" borderId="0" xfId="0" applyFont="1" applyAlignment="1" applyProtection="1">
      <alignment vertical="top"/>
      <protection hidden="1"/>
    </xf>
    <xf numFmtId="0" fontId="1" fillId="0" borderId="0" xfId="0" applyFont="1" applyAlignment="1" applyProtection="1">
      <alignment horizontal="left" vertical="top"/>
      <protection hidden="1"/>
    </xf>
    <xf numFmtId="173" fontId="1" fillId="0" borderId="0" xfId="0" applyNumberFormat="1" applyFont="1" applyAlignment="1" applyProtection="1">
      <alignment horizontal="left" vertical="top" wrapText="1"/>
      <protection hidden="1"/>
    </xf>
    <xf numFmtId="173" fontId="1" fillId="0" borderId="0" xfId="0" applyNumberFormat="1" applyFont="1" applyAlignment="1" applyProtection="1">
      <alignment horizontal="left" vertical="top"/>
      <protection hidden="1"/>
    </xf>
    <xf numFmtId="0" fontId="27" fillId="0" borderId="0" xfId="34" applyFont="1" applyAlignment="1" applyProtection="1">
      <alignment horizontal="left" vertical="top"/>
      <protection hidden="1"/>
    </xf>
    <xf numFmtId="0" fontId="27" fillId="0" borderId="0" xfId="34" applyFont="1" applyAlignment="1" applyProtection="1">
      <alignment horizontal="left" vertical="top" wrapText="1"/>
      <protection hidden="1"/>
    </xf>
    <xf numFmtId="0" fontId="1" fillId="0" borderId="0" xfId="0" applyFont="1" applyAlignment="1" applyProtection="1">
      <alignment horizontal="justify" vertical="top"/>
      <protection hidden="1"/>
    </xf>
    <xf numFmtId="0" fontId="27" fillId="0" borderId="0" xfId="0" applyFont="1" applyAlignment="1" applyProtection="1">
      <alignment horizontal="justify" vertical="top"/>
      <protection hidden="1"/>
    </xf>
    <xf numFmtId="172" fontId="1" fillId="0" borderId="0" xfId="0" applyNumberFormat="1" applyFont="1" applyAlignment="1" applyProtection="1">
      <alignment horizontal="justify" vertical="top" wrapText="1"/>
      <protection hidden="1"/>
    </xf>
    <xf numFmtId="0" fontId="1" fillId="6" borderId="6" xfId="0" applyFont="1" applyFill="1" applyBorder="1" applyAlignment="1" applyProtection="1">
      <alignment horizontal="center" vertical="top" wrapText="1"/>
      <protection locked="0"/>
    </xf>
    <xf numFmtId="14" fontId="1" fillId="6" borderId="6" xfId="0" applyNumberFormat="1" applyFont="1" applyFill="1" applyBorder="1" applyAlignment="1" applyProtection="1">
      <alignment horizontal="center" vertical="top" wrapText="1"/>
      <protection locked="0"/>
    </xf>
    <xf numFmtId="14" fontId="1" fillId="0" borderId="0" xfId="0" applyNumberFormat="1" applyFont="1" applyAlignment="1" applyProtection="1">
      <alignment vertical="top" wrapText="1"/>
      <protection hidden="1"/>
    </xf>
    <xf numFmtId="0" fontId="1" fillId="0" borderId="0" xfId="0" applyFont="1" applyAlignment="1" applyProtection="1">
      <alignment horizontal="center" vertical="top" wrapText="1"/>
      <protection hidden="1"/>
    </xf>
    <xf numFmtId="0" fontId="1" fillId="0" borderId="0" xfId="0" applyFont="1" applyAlignment="1" applyProtection="1">
      <alignment vertical="top" wrapText="1"/>
      <protection hidden="1"/>
    </xf>
    <xf numFmtId="0" fontId="1" fillId="6" borderId="0" xfId="0" applyFont="1" applyFill="1" applyAlignment="1" applyProtection="1">
      <alignment horizontal="center" vertical="top" wrapText="1"/>
      <protection locked="0"/>
    </xf>
    <xf numFmtId="14" fontId="1" fillId="6" borderId="0" xfId="0" applyNumberFormat="1" applyFont="1" applyFill="1" applyAlignment="1" applyProtection="1">
      <alignment horizontal="center" vertical="top" wrapText="1"/>
      <protection locked="0"/>
    </xf>
    <xf numFmtId="172" fontId="1" fillId="0" borderId="0" xfId="0" applyNumberFormat="1" applyFont="1" applyAlignment="1" applyProtection="1">
      <alignment horizontal="left" vertical="top" wrapText="1"/>
      <protection hidden="1"/>
    </xf>
    <xf numFmtId="0" fontId="87" fillId="0" borderId="6" xfId="0" applyFont="1" applyBorder="1" applyAlignment="1" applyProtection="1">
      <alignment vertical="top" wrapText="1"/>
      <protection hidden="1"/>
    </xf>
    <xf numFmtId="0" fontId="87" fillId="0" borderId="0" xfId="0" applyFont="1" applyAlignment="1" applyProtection="1">
      <alignment horizontal="center" vertical="top"/>
      <protection hidden="1"/>
    </xf>
    <xf numFmtId="0" fontId="1" fillId="0" borderId="0" xfId="0" applyFont="1" applyAlignment="1" applyProtection="1">
      <alignment horizontal="right" vertical="top" wrapText="1"/>
      <protection hidden="1"/>
    </xf>
    <xf numFmtId="0" fontId="88" fillId="0" borderId="0" xfId="0" applyFont="1" applyAlignment="1" applyProtection="1">
      <alignment horizontal="justify" vertical="top"/>
      <protection hidden="1"/>
    </xf>
    <xf numFmtId="0" fontId="27" fillId="0" borderId="0" xfId="0" applyFont="1" applyAlignment="1" applyProtection="1">
      <alignment horizontal="center" vertical="top" wrapText="1"/>
      <protection hidden="1"/>
    </xf>
    <xf numFmtId="0" fontId="1" fillId="0" borderId="0" xfId="0" applyFont="1" applyAlignment="1" applyProtection="1">
      <alignment horizontal="right" vertical="top"/>
      <protection hidden="1"/>
    </xf>
    <xf numFmtId="0" fontId="40" fillId="0" borderId="0" xfId="0" applyFont="1" applyAlignment="1" applyProtection="1">
      <alignment horizontal="justify" vertical="top"/>
      <protection hidden="1"/>
    </xf>
    <xf numFmtId="172" fontId="89" fillId="0" borderId="0" xfId="0" applyNumberFormat="1" applyFont="1" applyAlignment="1" applyProtection="1">
      <alignment horizontal="justify" vertical="top" wrapText="1"/>
      <protection hidden="1"/>
    </xf>
    <xf numFmtId="172" fontId="1" fillId="0" borderId="0" xfId="31" applyNumberFormat="1" applyAlignment="1" applyProtection="1">
      <alignment vertical="top"/>
      <protection hidden="1"/>
    </xf>
    <xf numFmtId="0" fontId="27" fillId="0" borderId="6" xfId="0" applyFont="1" applyBorder="1" applyAlignment="1" applyProtection="1">
      <alignment horizontal="center" vertical="top" wrapText="1"/>
      <protection hidden="1"/>
    </xf>
    <xf numFmtId="0" fontId="1" fillId="6" borderId="6" xfId="0" applyFont="1" applyFill="1" applyBorder="1" applyAlignment="1" applyProtection="1">
      <alignment horizontal="left" vertical="top" wrapText="1"/>
      <protection locked="0"/>
    </xf>
    <xf numFmtId="172" fontId="1" fillId="0" borderId="0" xfId="0" applyNumberFormat="1" applyFont="1" applyAlignment="1" applyProtection="1">
      <alignment horizontal="left" vertical="top"/>
      <protection hidden="1"/>
    </xf>
    <xf numFmtId="173" fontId="27" fillId="0" borderId="0" xfId="0" applyNumberFormat="1" applyFont="1" applyAlignment="1" applyProtection="1">
      <alignment horizontal="left" vertical="top"/>
      <protection hidden="1"/>
    </xf>
    <xf numFmtId="0" fontId="27" fillId="0" borderId="0" xfId="0" applyFont="1" applyAlignment="1" applyProtection="1">
      <alignment vertical="top" wrapText="1"/>
      <protection hidden="1"/>
    </xf>
    <xf numFmtId="0" fontId="88" fillId="0" borderId="0" xfId="0" applyFont="1" applyAlignment="1" applyProtection="1">
      <alignment vertical="top"/>
      <protection hidden="1"/>
    </xf>
    <xf numFmtId="0" fontId="90" fillId="0" borderId="0" xfId="0" applyFont="1" applyAlignment="1" applyProtection="1">
      <alignment vertical="top" wrapText="1"/>
      <protection hidden="1"/>
    </xf>
    <xf numFmtId="0" fontId="42" fillId="0" borderId="0" xfId="0" applyFont="1" applyAlignment="1" applyProtection="1">
      <alignment horizontal="center" vertical="top"/>
      <protection hidden="1"/>
    </xf>
    <xf numFmtId="0" fontId="91" fillId="0" borderId="0" xfId="0" applyFont="1" applyAlignment="1" applyProtection="1">
      <alignment horizontal="left" vertical="center" indent="1"/>
      <protection hidden="1"/>
    </xf>
    <xf numFmtId="0" fontId="91" fillId="0" borderId="0" xfId="0" applyFont="1" applyAlignment="1" applyProtection="1">
      <alignment horizontal="center" vertical="center" wrapText="1"/>
      <protection hidden="1"/>
    </xf>
    <xf numFmtId="0" fontId="92" fillId="0" borderId="0" xfId="0" applyFont="1" applyAlignment="1" applyProtection="1">
      <alignment vertical="center"/>
      <protection hidden="1"/>
    </xf>
    <xf numFmtId="0" fontId="92" fillId="0" borderId="0" xfId="0" applyFont="1" applyProtection="1">
      <protection hidden="1"/>
    </xf>
    <xf numFmtId="0" fontId="93" fillId="0" borderId="8" xfId="36" applyFont="1" applyBorder="1" applyAlignment="1" applyProtection="1">
      <alignment vertical="center" textRotation="90"/>
      <protection hidden="1"/>
    </xf>
    <xf numFmtId="0" fontId="93" fillId="0" borderId="8" xfId="36" applyFont="1" applyBorder="1" applyAlignment="1" applyProtection="1">
      <alignment vertical="center" textRotation="180"/>
      <protection hidden="1"/>
    </xf>
    <xf numFmtId="0" fontId="94" fillId="0" borderId="13" xfId="36" applyFont="1" applyBorder="1" applyAlignment="1" applyProtection="1">
      <alignment horizontal="center" vertical="center"/>
      <protection hidden="1"/>
    </xf>
    <xf numFmtId="0" fontId="94" fillId="0" borderId="10" xfId="36" applyFont="1" applyBorder="1" applyAlignment="1" applyProtection="1">
      <alignment horizontal="center" vertical="center"/>
      <protection hidden="1"/>
    </xf>
    <xf numFmtId="0" fontId="94" fillId="0" borderId="11" xfId="36" applyFont="1" applyBorder="1" applyAlignment="1" applyProtection="1">
      <alignment horizontal="center" vertical="center"/>
      <protection hidden="1"/>
    </xf>
    <xf numFmtId="0" fontId="95" fillId="0" borderId="0" xfId="0" applyFont="1" applyAlignment="1">
      <alignment horizontal="center" vertical="center" readingOrder="1"/>
    </xf>
    <xf numFmtId="0" fontId="4" fillId="0" borderId="0" xfId="32" applyAlignment="1">
      <alignment horizontal="left"/>
    </xf>
    <xf numFmtId="0" fontId="80" fillId="0" borderId="0" xfId="32" applyFont="1"/>
    <xf numFmtId="0" fontId="4" fillId="0" borderId="0" xfId="32" applyAlignment="1">
      <alignment wrapText="1"/>
    </xf>
    <xf numFmtId="0" fontId="80" fillId="0" borderId="0" xfId="32" applyFont="1" applyAlignment="1">
      <alignment horizontal="justify" vertical="top" wrapText="1"/>
    </xf>
    <xf numFmtId="0" fontId="4" fillId="0" borderId="0" xfId="32" applyAlignment="1">
      <alignment horizontal="left" vertical="top"/>
    </xf>
    <xf numFmtId="0" fontId="4" fillId="9" borderId="0" xfId="32" applyFill="1"/>
    <xf numFmtId="0" fontId="45" fillId="9" borderId="0" xfId="32" applyFont="1" applyFill="1" applyAlignment="1">
      <alignment vertical="center"/>
    </xf>
    <xf numFmtId="0" fontId="27" fillId="10" borderId="0" xfId="0" applyFont="1" applyFill="1" applyAlignment="1" applyProtection="1">
      <alignment horizontal="center" vertical="center" wrapText="1"/>
      <protection hidden="1"/>
    </xf>
    <xf numFmtId="0" fontId="28" fillId="0" borderId="0" xfId="0" applyFont="1" applyAlignment="1" applyProtection="1">
      <alignment horizontal="center" vertical="center" wrapText="1"/>
      <protection hidden="1"/>
    </xf>
    <xf numFmtId="0" fontId="48" fillId="0" borderId="0" xfId="0" applyFont="1" applyProtection="1">
      <protection hidden="1"/>
    </xf>
    <xf numFmtId="0" fontId="7" fillId="0" borderId="0" xfId="0" applyFont="1" applyProtection="1">
      <protection hidden="1"/>
    </xf>
    <xf numFmtId="0" fontId="7" fillId="0" borderId="0" xfId="0" applyFont="1" applyAlignment="1" applyProtection="1">
      <alignment vertical="top" wrapText="1"/>
      <protection hidden="1"/>
    </xf>
    <xf numFmtId="172" fontId="27" fillId="0" borderId="0" xfId="0" quotePrefix="1" applyNumberFormat="1" applyFont="1" applyAlignment="1" applyProtection="1">
      <alignment horizontal="left" vertical="top" wrapText="1" indent="1"/>
      <protection hidden="1"/>
    </xf>
    <xf numFmtId="172" fontId="27" fillId="0" borderId="0" xfId="0" quotePrefix="1" applyNumberFormat="1" applyFont="1" applyAlignment="1" applyProtection="1">
      <alignment horizontal="left" vertical="top" wrapText="1"/>
      <protection hidden="1"/>
    </xf>
    <xf numFmtId="0" fontId="27" fillId="0" borderId="24" xfId="0" applyFont="1" applyBorder="1" applyAlignment="1" applyProtection="1">
      <alignment horizontal="center" vertical="top"/>
      <protection hidden="1"/>
    </xf>
    <xf numFmtId="0" fontId="28" fillId="0" borderId="25" xfId="0" applyFont="1" applyBorder="1" applyAlignment="1" applyProtection="1">
      <alignment horizontal="center" vertical="center"/>
      <protection hidden="1"/>
    </xf>
    <xf numFmtId="0" fontId="28" fillId="0" borderId="0" xfId="0" applyFont="1" applyAlignment="1" applyProtection="1">
      <alignment horizontal="center" vertical="top"/>
      <protection hidden="1"/>
    </xf>
    <xf numFmtId="0" fontId="1" fillId="0" borderId="0" xfId="0" applyFont="1" applyAlignment="1" applyProtection="1">
      <alignment horizontal="justify"/>
      <protection hidden="1"/>
    </xf>
    <xf numFmtId="0" fontId="27" fillId="0" borderId="0" xfId="0" applyFont="1" applyProtection="1">
      <protection hidden="1"/>
    </xf>
    <xf numFmtId="9" fontId="32" fillId="11" borderId="0" xfId="1" applyFont="1" applyFill="1" applyAlignment="1" applyProtection="1">
      <alignment vertical="center"/>
      <protection hidden="1"/>
    </xf>
    <xf numFmtId="0" fontId="1" fillId="0" borderId="0" xfId="0" applyFont="1" applyAlignment="1" applyProtection="1">
      <alignment horizontal="center" vertical="center"/>
      <protection locked="0"/>
    </xf>
    <xf numFmtId="0" fontId="1" fillId="0" borderId="0" xfId="0" applyFont="1" applyAlignment="1" applyProtection="1">
      <alignment horizontal="justify" vertical="top" wrapText="1"/>
      <protection hidden="1"/>
    </xf>
    <xf numFmtId="0" fontId="5" fillId="0" borderId="6" xfId="0" applyFont="1" applyBorder="1" applyAlignment="1" applyProtection="1">
      <alignment horizontal="center" vertical="center" wrapText="1"/>
      <protection hidden="1"/>
    </xf>
    <xf numFmtId="0" fontId="96" fillId="0" borderId="0" xfId="0" applyFont="1" applyAlignment="1" applyProtection="1">
      <alignment vertical="center"/>
      <protection hidden="1"/>
    </xf>
    <xf numFmtId="0" fontId="87" fillId="0" borderId="0" xfId="0" applyFont="1" applyAlignment="1" applyProtection="1">
      <alignment vertical="center"/>
      <protection hidden="1"/>
    </xf>
    <xf numFmtId="0" fontId="96" fillId="0" borderId="0" xfId="0" applyFont="1" applyAlignment="1" applyProtection="1">
      <alignment horizontal="center" vertical="center"/>
      <protection hidden="1"/>
    </xf>
    <xf numFmtId="0" fontId="87" fillId="0" borderId="0" xfId="35" applyFont="1" applyAlignment="1" applyProtection="1">
      <alignment horizontal="center"/>
      <protection hidden="1"/>
    </xf>
    <xf numFmtId="0" fontId="87" fillId="0" borderId="0" xfId="0" applyFont="1" applyAlignment="1" applyProtection="1">
      <alignment horizontal="center" vertical="center"/>
      <protection locked="0"/>
    </xf>
    <xf numFmtId="0" fontId="96" fillId="0" borderId="0" xfId="0" applyFont="1" applyProtection="1">
      <protection hidden="1"/>
    </xf>
    <xf numFmtId="0" fontId="97" fillId="6" borderId="0" xfId="35" applyFont="1" applyFill="1" applyAlignment="1" applyProtection="1">
      <alignment horizontal="center" vertical="center"/>
      <protection hidden="1"/>
    </xf>
    <xf numFmtId="0" fontId="87" fillId="0" borderId="0" xfId="35" applyFont="1" applyAlignment="1" applyProtection="1">
      <alignment horizontal="left" vertical="center"/>
      <protection locked="0"/>
    </xf>
    <xf numFmtId="0" fontId="97" fillId="3" borderId="0" xfId="35" applyFont="1" applyFill="1" applyAlignment="1" applyProtection="1">
      <alignment vertical="center"/>
      <protection locked="0"/>
    </xf>
    <xf numFmtId="0" fontId="97" fillId="3" borderId="0" xfId="35" applyFont="1" applyFill="1" applyAlignment="1" applyProtection="1">
      <alignment horizontal="left" vertical="center"/>
      <protection locked="0"/>
    </xf>
    <xf numFmtId="0" fontId="87" fillId="3" borderId="0" xfId="35" applyFont="1" applyFill="1" applyAlignment="1" applyProtection="1">
      <alignment horizontal="center" vertical="center"/>
      <protection locked="0"/>
    </xf>
    <xf numFmtId="0" fontId="87" fillId="0" borderId="0" xfId="0" applyFont="1" applyAlignment="1" applyProtection="1">
      <alignment vertical="top" wrapText="1"/>
      <protection hidden="1"/>
    </xf>
    <xf numFmtId="0" fontId="27" fillId="0" borderId="5" xfId="0" applyFont="1" applyBorder="1" applyAlignment="1" applyProtection="1">
      <alignment horizontal="left" vertical="top"/>
      <protection hidden="1"/>
    </xf>
    <xf numFmtId="172" fontId="27" fillId="0" borderId="0" xfId="0" applyNumberFormat="1" applyFont="1" applyAlignment="1" applyProtection="1">
      <alignment horizontal="left" vertical="top"/>
      <protection hidden="1"/>
    </xf>
    <xf numFmtId="172" fontId="98" fillId="0" borderId="0" xfId="0" applyNumberFormat="1" applyFont="1" applyAlignment="1" applyProtection="1">
      <alignment horizontal="left" vertical="top"/>
      <protection hidden="1"/>
    </xf>
    <xf numFmtId="172" fontId="99" fillId="0" borderId="0" xfId="0" applyNumberFormat="1" applyFont="1" applyAlignment="1" applyProtection="1">
      <alignment horizontal="left" vertical="top"/>
      <protection hidden="1"/>
    </xf>
    <xf numFmtId="172" fontId="35" fillId="0" borderId="0" xfId="0" applyNumberFormat="1" applyFont="1" applyAlignment="1" applyProtection="1">
      <alignment horizontal="justify" vertical="top" wrapText="1"/>
      <protection hidden="1"/>
    </xf>
    <xf numFmtId="0" fontId="35" fillId="0" borderId="0" xfId="0" applyFont="1" applyAlignment="1" applyProtection="1">
      <alignment vertical="top"/>
      <protection hidden="1"/>
    </xf>
    <xf numFmtId="0" fontId="35" fillId="0" borderId="0" xfId="34" applyFont="1" applyAlignment="1" applyProtection="1">
      <alignment vertical="top"/>
      <protection hidden="1"/>
    </xf>
    <xf numFmtId="0" fontId="35" fillId="0" borderId="0" xfId="37" applyFont="1" applyAlignment="1" applyProtection="1">
      <alignment vertical="top"/>
      <protection hidden="1"/>
    </xf>
    <xf numFmtId="0" fontId="35" fillId="0" borderId="0" xfId="0" applyFont="1" applyAlignment="1" applyProtection="1">
      <alignment horizontal="center" vertical="top"/>
      <protection hidden="1"/>
    </xf>
    <xf numFmtId="0" fontId="51" fillId="0" borderId="0" xfId="0" applyFont="1" applyAlignment="1" applyProtection="1">
      <alignment vertical="top"/>
      <protection hidden="1"/>
    </xf>
    <xf numFmtId="172" fontId="4" fillId="0" borderId="0" xfId="33" applyNumberFormat="1" applyFont="1" applyAlignment="1" applyProtection="1">
      <alignment horizontal="right" vertical="top"/>
      <protection hidden="1"/>
    </xf>
    <xf numFmtId="0" fontId="4" fillId="0" borderId="0" xfId="33" applyFont="1" applyAlignment="1" applyProtection="1">
      <alignment horizontal="left" vertical="top" wrapText="1"/>
      <protection hidden="1"/>
    </xf>
    <xf numFmtId="0" fontId="100" fillId="0" borderId="0" xfId="0" applyFont="1" applyAlignment="1" applyProtection="1">
      <alignment vertical="top" wrapText="1"/>
      <protection hidden="1"/>
    </xf>
    <xf numFmtId="0" fontId="27" fillId="0" borderId="0" xfId="34" applyFont="1" applyAlignment="1" applyProtection="1">
      <alignment horizontal="left" vertical="center"/>
      <protection hidden="1"/>
    </xf>
    <xf numFmtId="0" fontId="89" fillId="0" borderId="0" xfId="0" applyFont="1" applyAlignment="1">
      <alignment horizontal="left" vertical="top" indent="3"/>
    </xf>
    <xf numFmtId="0" fontId="89" fillId="0" borderId="0" xfId="37" applyFont="1" applyAlignment="1" applyProtection="1">
      <alignment horizontal="left" vertical="top" wrapText="1"/>
      <protection hidden="1"/>
    </xf>
    <xf numFmtId="0" fontId="27" fillId="7" borderId="0" xfId="0" applyFont="1" applyFill="1" applyAlignment="1" applyProtection="1">
      <alignment horizontal="center" vertical="center"/>
      <protection hidden="1"/>
    </xf>
    <xf numFmtId="0" fontId="89" fillId="0" borderId="0" xfId="37" applyFont="1" applyAlignment="1" applyProtection="1">
      <alignment vertical="center"/>
      <protection hidden="1"/>
    </xf>
    <xf numFmtId="0" fontId="5" fillId="0" borderId="0" xfId="32" applyFont="1" applyAlignment="1" applyProtection="1">
      <alignment horizontal="right" vertical="center"/>
      <protection hidden="1"/>
    </xf>
    <xf numFmtId="173" fontId="99" fillId="0" borderId="0" xfId="0" applyNumberFormat="1" applyFont="1" applyAlignment="1" applyProtection="1">
      <alignment horizontal="left" vertical="top"/>
      <protection hidden="1"/>
    </xf>
    <xf numFmtId="0" fontId="99" fillId="0" borderId="0" xfId="0" applyFont="1" applyAlignment="1" applyProtection="1">
      <alignment horizontal="left" vertical="top" wrapText="1"/>
      <protection hidden="1"/>
    </xf>
    <xf numFmtId="0" fontId="27" fillId="0" borderId="5" xfId="32" applyFont="1" applyBorder="1" applyAlignment="1" applyProtection="1">
      <alignment horizontal="right"/>
      <protection hidden="1"/>
    </xf>
    <xf numFmtId="0" fontId="83" fillId="0" borderId="0" xfId="34" applyFont="1" applyAlignment="1" applyProtection="1">
      <alignment horizontal="left" vertical="center" indent="2"/>
      <protection hidden="1"/>
    </xf>
    <xf numFmtId="0" fontId="64" fillId="0" borderId="0" xfId="34" applyFont="1" applyAlignment="1" applyProtection="1">
      <alignment horizontal="left" vertical="center" indent="2"/>
      <protection hidden="1"/>
    </xf>
    <xf numFmtId="0" fontId="83" fillId="0" borderId="0" xfId="34" applyFont="1" applyAlignment="1" applyProtection="1">
      <alignment horizontal="left" vertical="center" indent="5"/>
      <protection hidden="1"/>
    </xf>
    <xf numFmtId="0" fontId="83" fillId="0" borderId="0" xfId="34" applyFont="1" applyAlignment="1" applyProtection="1">
      <alignment horizontal="left" vertical="center" indent="7"/>
      <protection hidden="1"/>
    </xf>
    <xf numFmtId="0" fontId="64" fillId="0" borderId="0" xfId="34" applyFont="1" applyAlignment="1" applyProtection="1">
      <alignment horizontal="left" vertical="center" indent="7"/>
      <protection hidden="1"/>
    </xf>
    <xf numFmtId="0" fontId="83" fillId="0" borderId="0" xfId="34" applyFont="1" applyAlignment="1" applyProtection="1">
      <alignment horizontal="left" vertical="center" indent="8"/>
      <protection hidden="1"/>
    </xf>
    <xf numFmtId="0" fontId="64" fillId="0" borderId="0" xfId="34" applyFont="1" applyAlignment="1" applyProtection="1">
      <alignment horizontal="left" vertical="center" indent="10"/>
      <protection hidden="1"/>
    </xf>
    <xf numFmtId="0" fontId="83" fillId="0" borderId="0" xfId="34" applyFont="1" applyAlignment="1" applyProtection="1">
      <alignment horizontal="left" vertical="center" indent="11"/>
      <protection hidden="1"/>
    </xf>
    <xf numFmtId="0" fontId="101" fillId="0" borderId="0" xfId="0" applyFont="1" applyAlignment="1" applyProtection="1">
      <alignment vertical="center"/>
      <protection locked="0"/>
    </xf>
    <xf numFmtId="0" fontId="99" fillId="0" borderId="0" xfId="37" applyFont="1" applyAlignment="1" applyProtection="1">
      <alignment horizontal="left" vertical="center" wrapText="1" indent="3"/>
      <protection hidden="1"/>
    </xf>
    <xf numFmtId="0" fontId="102" fillId="0" borderId="0" xfId="37" applyFont="1" applyAlignment="1" applyProtection="1">
      <alignment horizontal="left" vertical="center" wrapText="1"/>
      <protection hidden="1"/>
    </xf>
    <xf numFmtId="0" fontId="32" fillId="0" borderId="0" xfId="26" applyFont="1" applyAlignment="1" applyProtection="1">
      <alignment vertical="center"/>
      <protection hidden="1"/>
    </xf>
    <xf numFmtId="0" fontId="32" fillId="0" borderId="0" xfId="26" applyFont="1" applyProtection="1">
      <protection hidden="1"/>
    </xf>
    <xf numFmtId="0" fontId="53" fillId="0" borderId="0" xfId="26" applyFont="1" applyAlignment="1" applyProtection="1">
      <alignment vertical="center"/>
      <protection hidden="1"/>
    </xf>
    <xf numFmtId="0" fontId="35" fillId="0" borderId="0" xfId="26" applyFont="1" applyAlignment="1" applyProtection="1">
      <alignment horizontal="center" vertical="center"/>
      <protection hidden="1"/>
    </xf>
    <xf numFmtId="0" fontId="32" fillId="0" borderId="0" xfId="34" applyFont="1" applyAlignment="1" applyProtection="1">
      <alignment vertical="center"/>
      <protection hidden="1"/>
    </xf>
    <xf numFmtId="0" fontId="32" fillId="0" borderId="0" xfId="37" applyFont="1" applyAlignment="1" applyProtection="1">
      <alignment vertical="center"/>
      <protection hidden="1"/>
    </xf>
    <xf numFmtId="0" fontId="35" fillId="0" borderId="0" xfId="26" applyFont="1" applyAlignment="1" applyProtection="1">
      <alignment vertical="center"/>
      <protection hidden="1"/>
    </xf>
    <xf numFmtId="0" fontId="32" fillId="0" borderId="0" xfId="26" applyFont="1" applyAlignment="1" applyProtection="1">
      <alignment horizontal="justify" vertical="center"/>
      <protection hidden="1"/>
    </xf>
    <xf numFmtId="0" fontId="35" fillId="0" borderId="0" xfId="34" applyFont="1" applyAlignment="1" applyProtection="1">
      <alignment horizontal="left" vertical="center" indent="1"/>
      <protection hidden="1"/>
    </xf>
    <xf numFmtId="0" fontId="32" fillId="0" borderId="13" xfId="26" applyFont="1" applyBorder="1" applyAlignment="1" applyProtection="1">
      <alignment horizontal="center" vertical="top" wrapText="1"/>
      <protection hidden="1"/>
    </xf>
    <xf numFmtId="0" fontId="32" fillId="3" borderId="13" xfId="26" applyFont="1" applyFill="1" applyBorder="1" applyAlignment="1" applyProtection="1">
      <alignment vertical="top" wrapText="1"/>
      <protection locked="0" hidden="1"/>
    </xf>
    <xf numFmtId="0" fontId="32" fillId="0" borderId="10" xfId="26" applyFont="1" applyBorder="1" applyAlignment="1" applyProtection="1">
      <alignment horizontal="center" vertical="top" wrapText="1"/>
      <protection hidden="1"/>
    </xf>
    <xf numFmtId="0" fontId="32" fillId="3" borderId="10" xfId="26" applyFont="1" applyFill="1" applyBorder="1" applyAlignment="1" applyProtection="1">
      <alignment vertical="top" wrapText="1"/>
      <protection locked="0" hidden="1"/>
    </xf>
    <xf numFmtId="0" fontId="50" fillId="0" borderId="0" xfId="26" applyFont="1" applyAlignment="1" applyProtection="1">
      <alignment vertical="center"/>
      <protection hidden="1"/>
    </xf>
    <xf numFmtId="0" fontId="32" fillId="3" borderId="12" xfId="26" applyFont="1" applyFill="1" applyBorder="1" applyAlignment="1" applyProtection="1">
      <alignment vertical="top" wrapText="1"/>
      <protection locked="0" hidden="1"/>
    </xf>
    <xf numFmtId="0" fontId="32" fillId="0" borderId="26" xfId="26" applyFont="1" applyBorder="1" applyAlignment="1" applyProtection="1">
      <alignment horizontal="center" vertical="top" wrapText="1"/>
      <protection hidden="1"/>
    </xf>
    <xf numFmtId="0" fontId="32" fillId="0" borderId="26" xfId="26" applyFont="1" applyBorder="1" applyAlignment="1" applyProtection="1">
      <alignment vertical="top" wrapText="1"/>
      <protection hidden="1"/>
    </xf>
    <xf numFmtId="0" fontId="32" fillId="0" borderId="0" xfId="26" applyFont="1" applyAlignment="1" applyProtection="1">
      <alignment vertical="center"/>
      <protection locked="0" hidden="1"/>
    </xf>
    <xf numFmtId="0" fontId="50" fillId="0" borderId="0" xfId="26" applyFont="1" applyAlignment="1" applyProtection="1">
      <alignment horizontal="justify" vertical="center"/>
      <protection hidden="1"/>
    </xf>
    <xf numFmtId="0" fontId="50" fillId="0" borderId="0" xfId="26" applyFont="1" applyAlignment="1" applyProtection="1">
      <alignment horizontal="center" vertical="center"/>
      <protection hidden="1"/>
    </xf>
    <xf numFmtId="0" fontId="32" fillId="0" borderId="6" xfId="26" applyFont="1" applyBorder="1" applyAlignment="1" applyProtection="1">
      <alignment horizontal="center" vertical="center" wrapText="1"/>
      <protection hidden="1"/>
    </xf>
    <xf numFmtId="0" fontId="32" fillId="0" borderId="18" xfId="26" applyFont="1" applyBorder="1" applyAlignment="1" applyProtection="1">
      <alignment horizontal="center" vertical="top" wrapText="1"/>
      <protection hidden="1"/>
    </xf>
    <xf numFmtId="0" fontId="32" fillId="3" borderId="18" xfId="26" applyFont="1" applyFill="1" applyBorder="1" applyAlignment="1" applyProtection="1">
      <alignment vertical="top" wrapText="1"/>
      <protection hidden="1"/>
    </xf>
    <xf numFmtId="0" fontId="32" fillId="0" borderId="12" xfId="26" applyFont="1" applyBorder="1" applyAlignment="1" applyProtection="1">
      <alignment horizontal="center" vertical="top" wrapText="1"/>
      <protection hidden="1"/>
    </xf>
    <xf numFmtId="0" fontId="32" fillId="3" borderId="12" xfId="26" applyFont="1" applyFill="1" applyBorder="1" applyAlignment="1" applyProtection="1">
      <alignment vertical="top" wrapText="1"/>
      <protection hidden="1"/>
    </xf>
    <xf numFmtId="0" fontId="35" fillId="0" borderId="0" xfId="26" applyFont="1" applyAlignment="1" applyProtection="1">
      <alignment horizontal="right" vertical="center" indent="1"/>
      <protection hidden="1"/>
    </xf>
    <xf numFmtId="0" fontId="35" fillId="0" borderId="0" xfId="26" applyFont="1" applyAlignment="1" applyProtection="1">
      <alignment horizontal="left" vertical="center"/>
      <protection hidden="1"/>
    </xf>
    <xf numFmtId="173" fontId="35" fillId="0" borderId="0" xfId="26" applyNumberFormat="1" applyFont="1" applyAlignment="1" applyProtection="1">
      <alignment horizontal="left" vertical="center" indent="1"/>
      <protection hidden="1"/>
    </xf>
    <xf numFmtId="0" fontId="35" fillId="0" borderId="0" xfId="26" applyFont="1" applyAlignment="1" applyProtection="1">
      <alignment horizontal="left" vertical="center" indent="1"/>
      <protection hidden="1"/>
    </xf>
    <xf numFmtId="0" fontId="35" fillId="0" borderId="5" xfId="26" applyFont="1" applyBorder="1" applyAlignment="1" applyProtection="1">
      <alignment vertical="center"/>
      <protection hidden="1"/>
    </xf>
    <xf numFmtId="0" fontId="32" fillId="0" borderId="5" xfId="26" applyFont="1" applyBorder="1" applyAlignment="1" applyProtection="1">
      <alignment vertical="center"/>
      <protection hidden="1"/>
    </xf>
    <xf numFmtId="0" fontId="35" fillId="0" borderId="5" xfId="26" applyFont="1" applyBorder="1" applyAlignment="1" applyProtection="1">
      <alignment horizontal="right" vertical="center"/>
      <protection hidden="1"/>
    </xf>
    <xf numFmtId="0" fontId="32" fillId="0" borderId="0" xfId="26" applyFont="1" applyAlignment="1" applyProtection="1">
      <alignment horizontal="left" vertical="center"/>
      <protection hidden="1"/>
    </xf>
    <xf numFmtId="0" fontId="51" fillId="0" borderId="0" xfId="26" applyFont="1" applyAlignment="1" applyProtection="1">
      <alignment horizontal="center" vertical="center" wrapText="1"/>
      <protection hidden="1"/>
    </xf>
    <xf numFmtId="0" fontId="35" fillId="3" borderId="1" xfId="26" applyFont="1" applyFill="1" applyBorder="1" applyAlignment="1" applyProtection="1">
      <alignment horizontal="center" vertical="center"/>
      <protection locked="0" hidden="1"/>
    </xf>
    <xf numFmtId="0" fontId="35" fillId="3" borderId="1" xfId="26" applyFont="1" applyFill="1" applyBorder="1" applyAlignment="1" applyProtection="1">
      <alignment horizontal="center" vertical="center" wrapText="1"/>
      <protection locked="0" hidden="1"/>
    </xf>
    <xf numFmtId="0" fontId="35" fillId="3" borderId="10" xfId="26" applyFont="1" applyFill="1" applyBorder="1" applyAlignment="1" applyProtection="1">
      <alignment horizontal="center" vertical="center"/>
      <protection locked="0" hidden="1"/>
    </xf>
    <xf numFmtId="0" fontId="35" fillId="3" borderId="10" xfId="26" applyFont="1" applyFill="1" applyBorder="1" applyAlignment="1" applyProtection="1">
      <alignment horizontal="center" vertical="center" wrapText="1"/>
      <protection locked="0" hidden="1"/>
    </xf>
    <xf numFmtId="0" fontId="35" fillId="3" borderId="12" xfId="26" applyFont="1" applyFill="1" applyBorder="1" applyAlignment="1" applyProtection="1">
      <alignment horizontal="center" vertical="center"/>
      <protection locked="0" hidden="1"/>
    </xf>
    <xf numFmtId="0" fontId="35" fillId="3" borderId="12" xfId="26" applyFont="1" applyFill="1" applyBorder="1" applyAlignment="1" applyProtection="1">
      <alignment horizontal="center" vertical="center" wrapText="1"/>
      <protection locked="0" hidden="1"/>
    </xf>
    <xf numFmtId="0" fontId="103" fillId="0" borderId="0" xfId="26" applyFont="1" applyAlignment="1" applyProtection="1">
      <alignment vertical="center"/>
      <protection locked="0" hidden="1"/>
    </xf>
    <xf numFmtId="0" fontId="27" fillId="0" borderId="5" xfId="0" applyFont="1" applyBorder="1" applyAlignment="1" applyProtection="1">
      <alignment vertical="center"/>
      <protection hidden="1"/>
    </xf>
    <xf numFmtId="0" fontId="4" fillId="0" borderId="5" xfId="0" applyFont="1" applyBorder="1" applyAlignment="1" applyProtection="1">
      <alignment vertical="center"/>
      <protection hidden="1"/>
    </xf>
    <xf numFmtId="0" fontId="27" fillId="0" borderId="5" xfId="0" applyFont="1" applyBorder="1" applyAlignment="1" applyProtection="1">
      <alignment horizontal="right" vertical="center"/>
      <protection hidden="1"/>
    </xf>
    <xf numFmtId="0" fontId="35" fillId="0" borderId="6" xfId="26" applyFont="1" applyBorder="1" applyAlignment="1" applyProtection="1">
      <alignment horizontal="center" vertical="center" wrapText="1"/>
      <protection hidden="1"/>
    </xf>
    <xf numFmtId="0" fontId="32" fillId="0" borderId="0" xfId="26" applyFont="1" applyAlignment="1" applyProtection="1">
      <alignment horizontal="center" vertical="top" wrapText="1"/>
      <protection hidden="1"/>
    </xf>
    <xf numFmtId="0" fontId="32" fillId="0" borderId="5" xfId="26" applyFont="1" applyBorder="1" applyAlignment="1" applyProtection="1">
      <alignment vertical="center" wrapText="1"/>
      <protection hidden="1"/>
    </xf>
    <xf numFmtId="0" fontId="32" fillId="3" borderId="18" xfId="26" applyFont="1" applyFill="1" applyBorder="1" applyAlignment="1" applyProtection="1">
      <alignment vertical="top" wrapText="1"/>
      <protection locked="0" hidden="1"/>
    </xf>
    <xf numFmtId="0" fontId="32" fillId="3" borderId="27" xfId="26" applyFont="1" applyFill="1" applyBorder="1" applyAlignment="1" applyProtection="1">
      <alignment horizontal="center" vertical="top" wrapText="1"/>
      <protection locked="0" hidden="1"/>
    </xf>
    <xf numFmtId="0" fontId="32" fillId="3" borderId="17" xfId="26" applyFont="1" applyFill="1" applyBorder="1" applyAlignment="1" applyProtection="1">
      <alignment horizontal="center" vertical="top" wrapText="1"/>
      <protection locked="0" hidden="1"/>
    </xf>
    <xf numFmtId="0" fontId="33" fillId="0" borderId="0" xfId="0" applyFont="1" applyAlignment="1" applyProtection="1">
      <alignment vertical="top"/>
      <protection hidden="1"/>
    </xf>
    <xf numFmtId="0" fontId="35" fillId="12" borderId="0" xfId="0" applyFont="1" applyFill="1" applyAlignment="1" applyProtection="1">
      <alignment vertical="center"/>
      <protection hidden="1"/>
    </xf>
    <xf numFmtId="0" fontId="64" fillId="0" borderId="0" xfId="34" applyFont="1" applyAlignment="1" applyProtection="1">
      <alignment horizontal="left" vertical="center" indent="20"/>
      <protection hidden="1"/>
    </xf>
    <xf numFmtId="0" fontId="83" fillId="0" borderId="0" xfId="34" applyFont="1" applyAlignment="1" applyProtection="1">
      <alignment horizontal="left" vertical="center" indent="21"/>
      <protection hidden="1"/>
    </xf>
    <xf numFmtId="0" fontId="55" fillId="0" borderId="0" xfId="0" applyFont="1" applyAlignment="1" applyProtection="1">
      <alignment vertical="center"/>
      <protection hidden="1"/>
    </xf>
    <xf numFmtId="0" fontId="53" fillId="0" borderId="0" xfId="0" applyFont="1" applyAlignment="1" applyProtection="1">
      <alignment vertical="center"/>
      <protection hidden="1"/>
    </xf>
    <xf numFmtId="0" fontId="31" fillId="0" borderId="0" xfId="0" applyFont="1" applyAlignment="1" applyProtection="1">
      <alignment vertical="center"/>
      <protection hidden="1"/>
    </xf>
    <xf numFmtId="0" fontId="32" fillId="0" borderId="0" xfId="0" applyFont="1" applyAlignment="1" applyProtection="1">
      <alignment vertical="center"/>
      <protection hidden="1"/>
    </xf>
    <xf numFmtId="0" fontId="5" fillId="0" borderId="0" xfId="0" applyFont="1" applyAlignment="1" applyProtection="1">
      <alignment horizontal="right" vertical="center" indent="1"/>
      <protection hidden="1"/>
    </xf>
    <xf numFmtId="0" fontId="79" fillId="0" borderId="0" xfId="27" applyFont="1" applyAlignment="1">
      <alignment vertical="center"/>
    </xf>
    <xf numFmtId="0" fontId="4" fillId="0" borderId="0" xfId="27" applyAlignment="1">
      <alignment vertical="center"/>
    </xf>
    <xf numFmtId="0" fontId="4" fillId="0" borderId="0" xfId="27"/>
    <xf numFmtId="0" fontId="31" fillId="0" borderId="0" xfId="27" applyFont="1" applyAlignment="1">
      <alignment horizontal="center" vertical="center"/>
    </xf>
    <xf numFmtId="0" fontId="4" fillId="0" borderId="0" xfId="27" applyAlignment="1">
      <alignment horizontal="center" vertical="center"/>
    </xf>
    <xf numFmtId="0" fontId="4" fillId="0" borderId="0" xfId="34" applyAlignment="1">
      <alignment horizontal="center" vertical="center"/>
    </xf>
    <xf numFmtId="0" fontId="4" fillId="0" borderId="0" xfId="37" applyAlignment="1" applyProtection="1">
      <alignment horizontal="center" vertical="center"/>
      <protection hidden="1"/>
    </xf>
    <xf numFmtId="0" fontId="5" fillId="0" borderId="28" xfId="27" applyFont="1" applyBorder="1" applyAlignment="1">
      <alignment vertical="center"/>
    </xf>
    <xf numFmtId="0" fontId="5" fillId="0" borderId="29" xfId="34" applyFont="1" applyBorder="1" applyAlignment="1" applyProtection="1">
      <alignment horizontal="left" vertical="center" indent="1"/>
      <protection hidden="1"/>
    </xf>
    <xf numFmtId="0" fontId="4" fillId="0" borderId="0" xfId="34" applyAlignment="1">
      <alignment vertical="center"/>
    </xf>
    <xf numFmtId="0" fontId="79" fillId="0" borderId="29" xfId="37" applyFont="1" applyBorder="1" applyAlignment="1" applyProtection="1">
      <alignment horizontal="left" vertical="center" indent="1"/>
      <protection hidden="1"/>
    </xf>
    <xf numFmtId="0" fontId="4" fillId="0" borderId="0" xfId="27" applyAlignment="1">
      <alignment vertical="top"/>
    </xf>
    <xf numFmtId="0" fontId="4" fillId="0" borderId="0" xfId="27" applyAlignment="1">
      <alignment horizontal="left" vertical="center" wrapText="1"/>
    </xf>
    <xf numFmtId="0" fontId="32" fillId="0" borderId="0" xfId="27" applyFont="1" applyAlignment="1">
      <alignment vertical="center"/>
    </xf>
    <xf numFmtId="0" fontId="104" fillId="0" borderId="0" xfId="27" applyFont="1" applyAlignment="1">
      <alignment horizontal="center" vertical="center"/>
    </xf>
    <xf numFmtId="0" fontId="5" fillId="0" borderId="0" xfId="27" applyFont="1" applyAlignment="1">
      <alignment horizontal="left" vertical="center"/>
    </xf>
    <xf numFmtId="173" fontId="80" fillId="0" borderId="0" xfId="27" applyNumberFormat="1" applyFont="1" applyAlignment="1">
      <alignment horizontal="left" vertical="center" indent="1"/>
    </xf>
    <xf numFmtId="0" fontId="4" fillId="0" borderId="0" xfId="27" applyAlignment="1">
      <alignment horizontal="left" vertical="center" indent="1"/>
    </xf>
    <xf numFmtId="0" fontId="5" fillId="0" borderId="0" xfId="27" applyFont="1" applyAlignment="1">
      <alignment horizontal="right" vertical="center" indent="1"/>
    </xf>
    <xf numFmtId="0" fontId="80" fillId="0" borderId="0" xfId="27" applyFont="1" applyAlignment="1">
      <alignment horizontal="left" vertical="center" wrapText="1" indent="1"/>
    </xf>
    <xf numFmtId="0" fontId="4" fillId="0" borderId="0" xfId="27" applyAlignment="1">
      <alignment horizontal="left" vertical="center"/>
    </xf>
    <xf numFmtId="0" fontId="5" fillId="0" borderId="5" xfId="0" applyFont="1" applyBorder="1" applyAlignment="1" applyProtection="1">
      <alignment horizontal="right" vertical="center"/>
      <protection hidden="1"/>
    </xf>
    <xf numFmtId="0" fontId="64" fillId="0" borderId="0" xfId="34" applyFont="1" applyAlignment="1" applyProtection="1">
      <alignment horizontal="left" vertical="top" indent="4"/>
      <protection hidden="1"/>
    </xf>
    <xf numFmtId="0" fontId="64" fillId="0" borderId="0" xfId="34" applyFont="1" applyAlignment="1" applyProtection="1">
      <alignment horizontal="left" vertical="top" indent="6"/>
      <protection hidden="1"/>
    </xf>
    <xf numFmtId="0" fontId="83" fillId="0" borderId="0" xfId="34" applyFont="1" applyAlignment="1" applyProtection="1">
      <alignment horizontal="left" vertical="center"/>
      <protection hidden="1"/>
    </xf>
    <xf numFmtId="0" fontId="102" fillId="0" borderId="0" xfId="37" applyFont="1" applyAlignment="1" applyProtection="1">
      <alignment vertical="top" wrapText="1"/>
      <protection hidden="1"/>
    </xf>
    <xf numFmtId="0" fontId="102" fillId="0" borderId="0" xfId="37" applyFont="1" applyAlignment="1" applyProtection="1">
      <alignment vertical="top"/>
      <protection hidden="1"/>
    </xf>
    <xf numFmtId="0" fontId="1" fillId="0" borderId="0" xfId="0" applyFont="1" applyAlignment="1" applyProtection="1">
      <alignment vertical="center"/>
      <protection locked="0"/>
    </xf>
    <xf numFmtId="0" fontId="1" fillId="0" borderId="0" xfId="0" applyFont="1" applyAlignment="1" applyProtection="1">
      <alignment horizontal="left" vertical="center"/>
      <protection locked="0"/>
    </xf>
    <xf numFmtId="0" fontId="56" fillId="0" borderId="6" xfId="25" applyFont="1" applyBorder="1" applyAlignment="1">
      <alignment vertical="top" wrapText="1"/>
    </xf>
    <xf numFmtId="0" fontId="35" fillId="0" borderId="0" xfId="0" applyFont="1" applyAlignment="1">
      <alignment horizontal="justify" vertical="center"/>
    </xf>
    <xf numFmtId="0" fontId="32" fillId="0" borderId="0" xfId="0" applyFont="1" applyAlignment="1">
      <alignment horizontal="justify" vertical="center"/>
    </xf>
    <xf numFmtId="0" fontId="64" fillId="0" borderId="0" xfId="37" applyFont="1" applyAlignment="1" applyProtection="1">
      <alignment horizontal="left" vertical="top"/>
      <protection hidden="1"/>
    </xf>
    <xf numFmtId="0" fontId="85" fillId="6" borderId="6" xfId="0" applyFont="1" applyFill="1" applyBorder="1" applyAlignment="1" applyProtection="1">
      <alignment horizontal="center" vertical="center"/>
      <protection locked="0"/>
    </xf>
    <xf numFmtId="0" fontId="1" fillId="6" borderId="6" xfId="0" applyFont="1" applyFill="1" applyBorder="1" applyAlignment="1" applyProtection="1">
      <alignment horizontal="center" vertical="center"/>
      <protection locked="0"/>
    </xf>
    <xf numFmtId="0" fontId="85" fillId="5" borderId="6" xfId="0" applyFont="1" applyFill="1" applyBorder="1" applyAlignment="1" applyProtection="1">
      <alignment horizontal="center" vertical="center"/>
      <protection locked="0"/>
    </xf>
    <xf numFmtId="0" fontId="1" fillId="5" borderId="6" xfId="0" applyFont="1" applyFill="1" applyBorder="1" applyAlignment="1" applyProtection="1">
      <alignment horizontal="center" vertical="center"/>
      <protection locked="0"/>
    </xf>
    <xf numFmtId="0" fontId="94" fillId="0" borderId="18" xfId="36" applyFont="1" applyBorder="1" applyAlignment="1" applyProtection="1">
      <alignment horizontal="center" vertical="center"/>
      <protection hidden="1"/>
    </xf>
    <xf numFmtId="0" fontId="64" fillId="0" borderId="5" xfId="0" applyFont="1" applyBorder="1" applyAlignment="1" applyProtection="1">
      <alignment horizontal="right" vertical="center"/>
      <protection hidden="1"/>
    </xf>
    <xf numFmtId="0" fontId="105" fillId="0" borderId="0" xfId="0" applyFont="1" applyAlignment="1" applyProtection="1">
      <alignment horizontal="justify" vertical="top"/>
      <protection hidden="1"/>
    </xf>
    <xf numFmtId="0" fontId="105" fillId="0" borderId="0" xfId="0" applyFont="1" applyAlignment="1" applyProtection="1">
      <alignment vertical="top"/>
      <protection hidden="1"/>
    </xf>
    <xf numFmtId="0" fontId="94" fillId="0" borderId="9" xfId="36" applyFont="1" applyBorder="1" applyAlignment="1" applyProtection="1">
      <alignment horizontal="center" vertical="center"/>
      <protection hidden="1"/>
    </xf>
    <xf numFmtId="0" fontId="105" fillId="0" borderId="6" xfId="0" applyFont="1" applyBorder="1" applyAlignment="1" applyProtection="1">
      <alignment horizontal="center" vertical="center" wrapText="1"/>
      <protection hidden="1"/>
    </xf>
    <xf numFmtId="0" fontId="106" fillId="0" borderId="6" xfId="0" applyFont="1" applyBorder="1" applyAlignment="1" applyProtection="1">
      <alignment horizontal="center" vertical="center" wrapText="1"/>
      <protection hidden="1"/>
    </xf>
    <xf numFmtId="0" fontId="105" fillId="0" borderId="6" xfId="0" applyFont="1" applyBorder="1" applyAlignment="1">
      <alignment horizontal="center" vertical="center" wrapText="1"/>
    </xf>
    <xf numFmtId="4" fontId="105" fillId="0" borderId="6" xfId="0" applyNumberFormat="1" applyFont="1" applyBorder="1" applyAlignment="1">
      <alignment horizontal="center" vertical="center" wrapText="1"/>
    </xf>
    <xf numFmtId="14" fontId="88" fillId="6" borderId="6" xfId="0" applyNumberFormat="1" applyFont="1" applyFill="1" applyBorder="1" applyAlignment="1" applyProtection="1">
      <alignment horizontal="center" vertical="center" wrapText="1"/>
      <protection locked="0"/>
    </xf>
    <xf numFmtId="0" fontId="88" fillId="6" borderId="6" xfId="0" applyFont="1" applyFill="1" applyBorder="1" applyAlignment="1" applyProtection="1">
      <alignment horizontal="justify" vertical="center" wrapText="1"/>
      <protection locked="0"/>
    </xf>
    <xf numFmtId="0" fontId="114" fillId="0" borderId="0" xfId="32" applyFont="1" applyAlignment="1">
      <alignment horizontal="left"/>
    </xf>
    <xf numFmtId="0" fontId="5" fillId="0" borderId="0" xfId="32" applyFont="1" applyAlignment="1" applyProtection="1">
      <alignment vertical="center" wrapText="1"/>
      <protection hidden="1"/>
    </xf>
    <xf numFmtId="0" fontId="75" fillId="0" borderId="6" xfId="0" applyFont="1" applyBorder="1" applyAlignment="1" applyProtection="1">
      <alignment vertical="center" wrapText="1"/>
      <protection hidden="1"/>
    </xf>
    <xf numFmtId="0" fontId="32" fillId="0" borderId="5" xfId="24" applyFont="1" applyBorder="1" applyProtection="1">
      <protection hidden="1"/>
    </xf>
    <xf numFmtId="0" fontId="35" fillId="0" borderId="5" xfId="24" applyFont="1" applyBorder="1" applyAlignment="1" applyProtection="1">
      <alignment horizontal="right" vertical="top"/>
      <protection hidden="1"/>
    </xf>
    <xf numFmtId="0" fontId="32" fillId="0" borderId="0" xfId="24" applyFont="1" applyProtection="1">
      <protection hidden="1"/>
    </xf>
    <xf numFmtId="0" fontId="35" fillId="0" borderId="0" xfId="24" applyFont="1" applyAlignment="1" applyProtection="1">
      <alignment horizontal="left" vertical="center"/>
      <protection hidden="1"/>
    </xf>
    <xf numFmtId="0" fontId="32" fillId="0" borderId="0" xfId="34" applyFont="1" applyAlignment="1" applyProtection="1">
      <alignment horizontal="left" vertical="center" indent="1"/>
      <protection hidden="1"/>
    </xf>
    <xf numFmtId="0" fontId="4" fillId="0" borderId="0" xfId="37" applyAlignment="1" applyProtection="1">
      <alignment horizontal="left" vertical="center" indent="1"/>
      <protection hidden="1"/>
    </xf>
    <xf numFmtId="0" fontId="32" fillId="0" borderId="0" xfId="24" applyFont="1" applyAlignment="1">
      <alignment horizontal="left"/>
    </xf>
    <xf numFmtId="0" fontId="32" fillId="0" borderId="0" xfId="24" applyFont="1" applyAlignment="1" applyProtection="1">
      <alignment horizontal="left" wrapText="1"/>
      <protection hidden="1"/>
    </xf>
    <xf numFmtId="0" fontId="32" fillId="0" borderId="0" xfId="24" applyFont="1" applyAlignment="1" applyProtection="1">
      <alignment horizontal="justify" vertical="top" wrapText="1"/>
      <protection hidden="1"/>
    </xf>
    <xf numFmtId="0" fontId="32" fillId="0" borderId="0" xfId="24" applyFont="1" applyAlignment="1" applyProtection="1">
      <alignment vertical="top"/>
      <protection hidden="1"/>
    </xf>
    <xf numFmtId="0" fontId="35" fillId="0" borderId="0" xfId="24" applyFont="1" applyProtection="1">
      <protection hidden="1"/>
    </xf>
    <xf numFmtId="0" fontId="32" fillId="0" borderId="6" xfId="24" applyFont="1" applyBorder="1" applyAlignment="1" applyProtection="1">
      <alignment horizontal="center" vertical="top"/>
      <protection hidden="1"/>
    </xf>
    <xf numFmtId="0" fontId="32" fillId="3" borderId="4" xfId="24" applyFont="1" applyFill="1" applyBorder="1" applyAlignment="1" applyProtection="1">
      <alignment horizontal="center" vertical="center" wrapText="1"/>
      <protection locked="0"/>
    </xf>
    <xf numFmtId="0" fontId="32" fillId="3" borderId="3" xfId="24" applyFont="1" applyFill="1" applyBorder="1" applyAlignment="1" applyProtection="1">
      <alignment horizontal="center" vertical="center" wrapText="1"/>
      <protection locked="0"/>
    </xf>
    <xf numFmtId="0" fontId="32" fillId="3" borderId="23" xfId="24" applyFont="1" applyFill="1" applyBorder="1" applyAlignment="1" applyProtection="1">
      <alignment horizontal="center" vertical="center" wrapText="1"/>
      <protection locked="0"/>
    </xf>
    <xf numFmtId="0" fontId="32" fillId="0" borderId="6" xfId="24" applyFont="1" applyBorder="1" applyAlignment="1" applyProtection="1">
      <alignment horizontal="center"/>
      <protection hidden="1"/>
    </xf>
    <xf numFmtId="0" fontId="32" fillId="0" borderId="4" xfId="24" applyFont="1" applyBorder="1" applyAlignment="1" applyProtection="1">
      <alignment vertical="top"/>
      <protection hidden="1"/>
    </xf>
    <xf numFmtId="0" fontId="32" fillId="0" borderId="23" xfId="24" applyFont="1" applyBorder="1" applyAlignment="1" applyProtection="1">
      <alignment vertical="top"/>
      <protection hidden="1"/>
    </xf>
    <xf numFmtId="0" fontId="32" fillId="0" borderId="23" xfId="24" applyFont="1" applyBorder="1" applyProtection="1">
      <protection hidden="1"/>
    </xf>
    <xf numFmtId="0" fontId="4" fillId="3" borderId="4" xfId="24" applyFont="1" applyFill="1" applyBorder="1" applyAlignment="1" applyProtection="1">
      <alignment horizontal="center" vertical="top" wrapText="1"/>
      <protection locked="0" hidden="1"/>
    </xf>
    <xf numFmtId="0" fontId="32" fillId="0" borderId="14" xfId="24" applyFont="1" applyBorder="1" applyAlignment="1" applyProtection="1">
      <alignment horizontal="center" vertical="top"/>
      <protection hidden="1"/>
    </xf>
    <xf numFmtId="0" fontId="4" fillId="0" borderId="0" xfId="24" applyFont="1" applyProtection="1">
      <protection hidden="1"/>
    </xf>
    <xf numFmtId="0" fontId="4" fillId="0" borderId="0" xfId="24" applyFont="1" applyAlignment="1" applyProtection="1">
      <alignment vertical="top"/>
      <protection hidden="1"/>
    </xf>
    <xf numFmtId="0" fontId="4" fillId="17" borderId="0" xfId="24" applyFont="1" applyFill="1" applyAlignment="1" applyProtection="1">
      <alignment vertical="top"/>
      <protection hidden="1"/>
    </xf>
    <xf numFmtId="0" fontId="4" fillId="0" borderId="0" xfId="24" applyFont="1" applyAlignment="1" applyProtection="1">
      <alignment horizontal="justify" vertical="center" wrapText="1"/>
      <protection hidden="1"/>
    </xf>
    <xf numFmtId="0" fontId="4" fillId="3" borderId="6" xfId="24" applyFont="1" applyFill="1" applyBorder="1" applyAlignment="1" applyProtection="1">
      <alignment vertical="center" wrapText="1"/>
      <protection locked="0" hidden="1"/>
    </xf>
    <xf numFmtId="0" fontId="4" fillId="0" borderId="14" xfId="24" applyFont="1" applyBorder="1" applyProtection="1">
      <protection hidden="1"/>
    </xf>
    <xf numFmtId="0" fontId="4" fillId="0" borderId="0" xfId="24" applyFont="1" applyAlignment="1" applyProtection="1">
      <alignment horizontal="right" vertical="center"/>
      <protection hidden="1"/>
    </xf>
    <xf numFmtId="0" fontId="4" fillId="0" borderId="15" xfId="24" applyFont="1" applyBorder="1" applyAlignment="1" applyProtection="1">
      <alignment vertical="top"/>
      <protection hidden="1"/>
    </xf>
    <xf numFmtId="0" fontId="4" fillId="0" borderId="5" xfId="24" applyFont="1" applyBorder="1" applyAlignment="1" applyProtection="1">
      <alignment vertical="top"/>
      <protection hidden="1"/>
    </xf>
    <xf numFmtId="0" fontId="4" fillId="0" borderId="5" xfId="24" applyFont="1" applyBorder="1" applyAlignment="1" applyProtection="1">
      <alignment horizontal="right" vertical="center"/>
      <protection hidden="1"/>
    </xf>
    <xf numFmtId="0" fontId="4" fillId="3" borderId="6" xfId="24" applyFont="1" applyFill="1" applyBorder="1" applyAlignment="1" applyProtection="1">
      <alignment vertical="top" wrapText="1"/>
      <protection locked="0" hidden="1"/>
    </xf>
    <xf numFmtId="0" fontId="32" fillId="17" borderId="0" xfId="24" applyFont="1" applyFill="1" applyAlignment="1" applyProtection="1">
      <alignment vertical="top"/>
      <protection hidden="1"/>
    </xf>
    <xf numFmtId="0" fontId="32" fillId="17" borderId="0" xfId="24" applyFont="1" applyFill="1" applyAlignment="1" applyProtection="1">
      <alignment horizontal="center" vertical="top"/>
      <protection hidden="1"/>
    </xf>
    <xf numFmtId="0" fontId="50" fillId="0" borderId="0" xfId="24" applyFont="1" applyAlignment="1">
      <alignment horizontal="left" wrapText="1"/>
    </xf>
    <xf numFmtId="0" fontId="35" fillId="0" borderId="4" xfId="24" applyFont="1" applyBorder="1" applyAlignment="1" applyProtection="1">
      <alignment horizontal="left" vertical="center" wrapText="1"/>
      <protection hidden="1"/>
    </xf>
    <xf numFmtId="0" fontId="35" fillId="0" borderId="3" xfId="24" applyFont="1" applyBorder="1" applyAlignment="1" applyProtection="1">
      <alignment horizontal="left" vertical="center" wrapText="1"/>
      <protection hidden="1"/>
    </xf>
    <xf numFmtId="0" fontId="35" fillId="0" borderId="6" xfId="24" applyFont="1" applyBorder="1" applyAlignment="1" applyProtection="1">
      <alignment horizontal="center" vertical="center"/>
      <protection hidden="1"/>
    </xf>
    <xf numFmtId="0" fontId="32" fillId="3" borderId="8" xfId="24" applyFont="1" applyFill="1" applyBorder="1" applyAlignment="1" applyProtection="1">
      <alignment horizontal="center" vertical="center" wrapText="1"/>
      <protection locked="0"/>
    </xf>
    <xf numFmtId="0" fontId="32" fillId="0" borderId="0" xfId="24" applyFont="1" applyAlignment="1" applyProtection="1">
      <alignment horizontal="left" vertical="center" wrapText="1"/>
      <protection hidden="1"/>
    </xf>
    <xf numFmtId="0" fontId="32" fillId="0" borderId="0" xfId="24" applyFont="1" applyAlignment="1" applyProtection="1">
      <alignment horizontal="center" vertical="top"/>
      <protection hidden="1"/>
    </xf>
    <xf numFmtId="0" fontId="50" fillId="0" borderId="0" xfId="24" applyFont="1" applyAlignment="1" applyProtection="1">
      <alignment horizontal="right" vertical="top"/>
      <protection hidden="1"/>
    </xf>
    <xf numFmtId="0" fontId="35" fillId="0" borderId="6" xfId="24" applyFont="1" applyBorder="1" applyAlignment="1" applyProtection="1">
      <alignment horizontal="center" vertical="top" wrapText="1"/>
      <protection hidden="1"/>
    </xf>
    <xf numFmtId="0" fontId="35" fillId="0" borderId="20" xfId="24" applyFont="1" applyBorder="1" applyAlignment="1" applyProtection="1">
      <alignment horizontal="center" vertical="center"/>
      <protection hidden="1"/>
    </xf>
    <xf numFmtId="0" fontId="32" fillId="3" borderId="6" xfId="24" applyFont="1" applyFill="1" applyBorder="1" applyAlignment="1" applyProtection="1">
      <alignment vertical="top" wrapText="1"/>
      <protection locked="0"/>
    </xf>
    <xf numFmtId="173" fontId="35" fillId="0" borderId="0" xfId="24" applyNumberFormat="1" applyFont="1" applyAlignment="1" applyProtection="1">
      <alignment horizontal="left" vertical="center"/>
      <protection hidden="1"/>
    </xf>
    <xf numFmtId="0" fontId="35" fillId="0" borderId="0" xfId="24" applyFont="1" applyAlignment="1" applyProtection="1">
      <alignment horizontal="right" vertical="center" indent="1"/>
      <protection hidden="1"/>
    </xf>
    <xf numFmtId="0" fontId="32" fillId="0" borderId="0" xfId="24" applyFont="1" applyAlignment="1" applyProtection="1">
      <alignment horizontal="center"/>
      <protection hidden="1"/>
    </xf>
    <xf numFmtId="0" fontId="35" fillId="0" borderId="0" xfId="24" applyFont="1" applyAlignment="1" applyProtection="1">
      <alignment horizontal="center" vertical="center"/>
      <protection hidden="1"/>
    </xf>
    <xf numFmtId="0" fontId="54" fillId="0" borderId="0" xfId="24" applyFont="1" applyAlignment="1" applyProtection="1">
      <alignment horizontal="center"/>
      <protection hidden="1"/>
    </xf>
    <xf numFmtId="0" fontId="32" fillId="0" borderId="0" xfId="24" applyFont="1" applyAlignment="1">
      <alignment horizontal="center"/>
    </xf>
    <xf numFmtId="0" fontId="32" fillId="0" borderId="0" xfId="24" applyFont="1" applyAlignment="1" applyProtection="1">
      <alignment horizontal="center" wrapText="1"/>
      <protection hidden="1"/>
    </xf>
    <xf numFmtId="0" fontId="35" fillId="0" borderId="0" xfId="24" applyFont="1" applyAlignment="1" applyProtection="1">
      <alignment horizontal="center" vertical="top"/>
      <protection hidden="1"/>
    </xf>
    <xf numFmtId="49" fontId="35" fillId="0" borderId="0" xfId="24" applyNumberFormat="1" applyFont="1" applyAlignment="1" applyProtection="1">
      <alignment horizontal="center" vertical="top"/>
      <protection hidden="1"/>
    </xf>
    <xf numFmtId="0" fontId="4" fillId="0" borderId="0" xfId="24" applyFont="1" applyAlignment="1" applyProtection="1">
      <alignment horizontal="center" vertical="top"/>
      <protection hidden="1"/>
    </xf>
    <xf numFmtId="172" fontId="35" fillId="17" borderId="0" xfId="24" applyNumberFormat="1" applyFont="1" applyFill="1" applyAlignment="1" applyProtection="1">
      <alignment horizontal="center" vertical="center" wrapText="1"/>
      <protection hidden="1"/>
    </xf>
    <xf numFmtId="0" fontId="4" fillId="17" borderId="0" xfId="24" applyFont="1" applyFill="1" applyAlignment="1" applyProtection="1">
      <alignment horizontal="center" vertical="top"/>
      <protection hidden="1"/>
    </xf>
    <xf numFmtId="49" fontId="5" fillId="17" borderId="0" xfId="24" applyNumberFormat="1" applyFont="1" applyFill="1" applyAlignment="1" applyProtection="1">
      <alignment horizontal="center" vertical="top"/>
      <protection hidden="1"/>
    </xf>
    <xf numFmtId="0" fontId="4" fillId="17" borderId="0" xfId="24" applyFont="1" applyFill="1" applyAlignment="1" applyProtection="1">
      <alignment horizontal="center" vertical="top" wrapText="1"/>
      <protection hidden="1"/>
    </xf>
    <xf numFmtId="0" fontId="4" fillId="0" borderId="0" xfId="24" applyFont="1" applyAlignment="1" applyProtection="1">
      <alignment horizontal="center"/>
      <protection hidden="1"/>
    </xf>
    <xf numFmtId="49" fontId="35" fillId="17" borderId="0" xfId="24" applyNumberFormat="1" applyFont="1" applyFill="1" applyAlignment="1" applyProtection="1">
      <alignment horizontal="center" vertical="top"/>
      <protection hidden="1"/>
    </xf>
    <xf numFmtId="0" fontId="35" fillId="17" borderId="0" xfId="24" applyFont="1" applyFill="1" applyAlignment="1" applyProtection="1">
      <alignment horizontal="center" vertical="center"/>
      <protection hidden="1"/>
    </xf>
    <xf numFmtId="0" fontId="50" fillId="17" borderId="0" xfId="24" applyFont="1" applyFill="1" applyAlignment="1" applyProtection="1">
      <alignment horizontal="center" vertical="top"/>
      <protection hidden="1"/>
    </xf>
    <xf numFmtId="172" fontId="35" fillId="0" borderId="0" xfId="24" applyNumberFormat="1" applyFont="1" applyAlignment="1" applyProtection="1">
      <alignment horizontal="center" vertical="top"/>
      <protection hidden="1"/>
    </xf>
    <xf numFmtId="0" fontId="32" fillId="0" borderId="4" xfId="24" applyFont="1" applyBorder="1" applyAlignment="1" applyProtection="1">
      <alignment horizontal="center" vertical="top"/>
      <protection hidden="1"/>
    </xf>
    <xf numFmtId="49" fontId="35" fillId="0" borderId="0" xfId="24" applyNumberFormat="1" applyFont="1" applyAlignment="1" applyProtection="1">
      <alignment horizontal="center" vertical="top" wrapText="1"/>
      <protection hidden="1"/>
    </xf>
    <xf numFmtId="0" fontId="32" fillId="0" borderId="5" xfId="24" applyFont="1" applyBorder="1" applyAlignment="1" applyProtection="1">
      <alignment horizontal="center" vertical="top"/>
      <protection hidden="1"/>
    </xf>
    <xf numFmtId="0" fontId="32" fillId="0" borderId="9" xfId="24" applyFont="1" applyBorder="1" applyAlignment="1" applyProtection="1">
      <alignment horizontal="center" vertical="top"/>
      <protection hidden="1"/>
    </xf>
    <xf numFmtId="0" fontId="32" fillId="0" borderId="20" xfId="24" applyFont="1" applyBorder="1" applyAlignment="1" applyProtection="1">
      <alignment horizontal="center" vertical="top"/>
      <protection hidden="1"/>
    </xf>
    <xf numFmtId="0" fontId="4" fillId="0" borderId="6" xfId="24" applyFont="1" applyBorder="1" applyAlignment="1" applyProtection="1">
      <alignment horizontal="center" vertical="top"/>
      <protection hidden="1"/>
    </xf>
    <xf numFmtId="0" fontId="4" fillId="0" borderId="6" xfId="24" applyFont="1" applyBorder="1" applyAlignment="1" applyProtection="1">
      <alignment horizontal="center" vertical="center" wrapText="1"/>
      <protection hidden="1"/>
    </xf>
    <xf numFmtId="0" fontId="50" fillId="0" borderId="0" xfId="24" applyFont="1" applyAlignment="1" applyProtection="1">
      <alignment horizontal="left"/>
      <protection hidden="1"/>
    </xf>
    <xf numFmtId="0" fontId="123" fillId="0" borderId="5" xfId="23" applyFont="1" applyBorder="1" applyAlignment="1" applyProtection="1">
      <alignment horizontal="right" vertical="top" wrapText="1"/>
      <protection hidden="1"/>
    </xf>
    <xf numFmtId="0" fontId="26" fillId="0" borderId="0" xfId="23" applyFont="1" applyAlignment="1" applyProtection="1">
      <alignment vertical="center"/>
      <protection hidden="1"/>
    </xf>
    <xf numFmtId="0" fontId="26" fillId="0" borderId="0" xfId="23" applyFont="1" applyProtection="1">
      <protection hidden="1"/>
    </xf>
    <xf numFmtId="0" fontId="29" fillId="0" borderId="0" xfId="23" applyFont="1" applyAlignment="1" applyProtection="1">
      <alignment vertical="center"/>
      <protection hidden="1"/>
    </xf>
    <xf numFmtId="0" fontId="30" fillId="0" borderId="0" xfId="23" applyFont="1" applyAlignment="1" applyProtection="1">
      <alignment vertical="center"/>
      <protection hidden="1"/>
    </xf>
    <xf numFmtId="0" fontId="1" fillId="0" borderId="0" xfId="23" applyProtection="1">
      <protection hidden="1"/>
    </xf>
    <xf numFmtId="0" fontId="5" fillId="0" borderId="0" xfId="23" applyFont="1" applyAlignment="1" applyProtection="1">
      <alignment horizontal="center" vertical="center"/>
      <protection hidden="1"/>
    </xf>
    <xf numFmtId="0" fontId="4" fillId="0" borderId="0" xfId="23" applyFont="1" applyAlignment="1" applyProtection="1">
      <alignment vertical="center"/>
      <protection hidden="1"/>
    </xf>
    <xf numFmtId="0" fontId="1" fillId="0" borderId="0" xfId="23" applyAlignment="1" applyProtection="1">
      <alignment vertical="center"/>
      <protection hidden="1"/>
    </xf>
    <xf numFmtId="0" fontId="31" fillId="0" borderId="0" xfId="23" applyFont="1" applyAlignment="1" applyProtection="1">
      <alignment vertical="center"/>
      <protection hidden="1"/>
    </xf>
    <xf numFmtId="0" fontId="4" fillId="0" borderId="0" xfId="23" applyFont="1" applyAlignment="1" applyProtection="1">
      <alignment horizontal="justify" vertical="center"/>
      <protection hidden="1"/>
    </xf>
    <xf numFmtId="0" fontId="5" fillId="0" borderId="0" xfId="23" applyFont="1" applyAlignment="1" applyProtection="1">
      <alignment vertical="center"/>
      <protection hidden="1"/>
    </xf>
    <xf numFmtId="0" fontId="5" fillId="0" borderId="0" xfId="34" applyFont="1" applyAlignment="1" applyProtection="1">
      <alignment horizontal="left" vertical="center" indent="1"/>
      <protection hidden="1"/>
    </xf>
    <xf numFmtId="0" fontId="32" fillId="0" borderId="25" xfId="23" quotePrefix="1" applyFont="1" applyBorder="1" applyAlignment="1" applyProtection="1">
      <alignment horizontal="center" vertical="center"/>
      <protection hidden="1"/>
    </xf>
    <xf numFmtId="0" fontId="32" fillId="0" borderId="25" xfId="23" applyFont="1" applyBorder="1" applyAlignment="1" applyProtection="1">
      <alignment horizontal="center" vertical="center"/>
      <protection hidden="1"/>
    </xf>
    <xf numFmtId="0" fontId="32" fillId="0" borderId="0" xfId="23" applyFont="1" applyAlignment="1" applyProtection="1">
      <alignment horizontal="center" vertical="center"/>
      <protection hidden="1"/>
    </xf>
    <xf numFmtId="0" fontId="5" fillId="0" borderId="0" xfId="23" applyFont="1" applyAlignment="1" applyProtection="1">
      <alignment horizontal="right" vertical="center" indent="1"/>
      <protection hidden="1"/>
    </xf>
    <xf numFmtId="0" fontId="5" fillId="0" borderId="0" xfId="23" applyFont="1" applyAlignment="1" applyProtection="1">
      <alignment horizontal="left" vertical="center"/>
      <protection hidden="1"/>
    </xf>
    <xf numFmtId="173" fontId="5" fillId="0" borderId="0" xfId="23" applyNumberFormat="1" applyFont="1" applyAlignment="1" applyProtection="1">
      <alignment horizontal="left" vertical="center" indent="1"/>
      <protection hidden="1"/>
    </xf>
    <xf numFmtId="0" fontId="5" fillId="0" borderId="0" xfId="23" applyFont="1" applyAlignment="1" applyProtection="1">
      <alignment horizontal="left" vertical="center" wrapText="1" indent="1"/>
      <protection hidden="1"/>
    </xf>
    <xf numFmtId="0" fontId="4" fillId="0" borderId="0" xfId="23" applyFont="1" applyAlignment="1" applyProtection="1">
      <alignment horizontal="left" vertical="center"/>
      <protection hidden="1"/>
    </xf>
    <xf numFmtId="0" fontId="5" fillId="0" borderId="5" xfId="23" applyFont="1" applyBorder="1" applyAlignment="1" applyProtection="1">
      <alignment horizontal="right" vertical="top" wrapText="1"/>
      <protection hidden="1"/>
    </xf>
    <xf numFmtId="0" fontId="5" fillId="0" borderId="0" xfId="23" applyFont="1" applyAlignment="1" applyProtection="1">
      <alignment horizontal="right"/>
      <protection hidden="1"/>
    </xf>
    <xf numFmtId="0" fontId="38" fillId="0" borderId="0" xfId="23" applyFont="1" applyAlignment="1" applyProtection="1">
      <alignment horizontal="center" vertical="center"/>
      <protection hidden="1"/>
    </xf>
    <xf numFmtId="0" fontId="38" fillId="0" borderId="0" xfId="23" applyFont="1" applyProtection="1">
      <protection hidden="1"/>
    </xf>
    <xf numFmtId="0" fontId="33" fillId="0" borderId="0" xfId="23" applyFont="1" applyAlignment="1" applyProtection="1">
      <alignment horizontal="center" vertical="center" wrapText="1"/>
      <protection hidden="1"/>
    </xf>
    <xf numFmtId="0" fontId="124" fillId="0" borderId="0" xfId="23" applyFont="1" applyAlignment="1" applyProtection="1">
      <alignment vertical="center"/>
      <protection hidden="1"/>
    </xf>
    <xf numFmtId="0" fontId="38" fillId="0" borderId="0" xfId="23" applyFont="1" applyAlignment="1" applyProtection="1">
      <alignment vertical="center"/>
      <protection hidden="1"/>
    </xf>
    <xf numFmtId="0" fontId="125" fillId="0" borderId="0" xfId="23" applyFont="1" applyAlignment="1" applyProtection="1">
      <alignment vertical="center"/>
      <protection hidden="1"/>
    </xf>
    <xf numFmtId="0" fontId="126" fillId="0" borderId="0" xfId="34" applyFont="1" applyAlignment="1" applyProtection="1">
      <alignment horizontal="left" vertical="center" indent="1"/>
      <protection hidden="1"/>
    </xf>
    <xf numFmtId="0" fontId="5" fillId="0" borderId="0" xfId="23" applyFont="1" applyAlignment="1" applyProtection="1">
      <alignment horizontal="left" vertical="center" indent="1"/>
      <protection hidden="1"/>
    </xf>
    <xf numFmtId="0" fontId="5" fillId="0" borderId="0" xfId="33" applyFont="1" applyAlignment="1" applyProtection="1">
      <alignment horizontal="left" vertical="top" wrapText="1"/>
      <protection hidden="1"/>
    </xf>
    <xf numFmtId="0" fontId="4" fillId="0" borderId="0" xfId="23" applyFont="1" applyAlignment="1" applyProtection="1">
      <alignment horizontal="left" vertical="center" wrapText="1"/>
      <protection hidden="1"/>
    </xf>
    <xf numFmtId="0" fontId="5" fillId="0" borderId="0" xfId="37" applyFont="1" applyAlignment="1" applyProtection="1">
      <alignment horizontal="left" vertical="center" wrapText="1"/>
      <protection hidden="1"/>
    </xf>
    <xf numFmtId="0" fontId="35" fillId="0" borderId="0" xfId="24" applyFont="1" applyAlignment="1" applyProtection="1">
      <alignment horizontal="left" vertical="center" wrapText="1"/>
      <protection hidden="1"/>
    </xf>
    <xf numFmtId="0" fontId="7" fillId="0" borderId="0" xfId="0" applyFont="1" applyAlignment="1" applyProtection="1">
      <alignment horizontal="left" vertical="top"/>
      <protection hidden="1"/>
    </xf>
    <xf numFmtId="0" fontId="4" fillId="0" borderId="0" xfId="23" applyFont="1" applyAlignment="1" applyProtection="1">
      <alignment horizontal="center" vertical="center"/>
      <protection hidden="1"/>
    </xf>
    <xf numFmtId="0" fontId="38" fillId="0" borderId="0" xfId="23" applyFont="1" applyAlignment="1" applyProtection="1">
      <alignment horizontal="left" vertical="center" wrapText="1"/>
      <protection hidden="1"/>
    </xf>
    <xf numFmtId="0" fontId="1" fillId="0" borderId="0" xfId="23" applyAlignment="1" applyProtection="1">
      <alignment horizontal="left" vertical="center" wrapText="1"/>
      <protection hidden="1"/>
    </xf>
    <xf numFmtId="0" fontId="1" fillId="0" borderId="0" xfId="23" applyAlignment="1" applyProtection="1">
      <alignment horizontal="left" wrapText="1"/>
      <protection hidden="1"/>
    </xf>
    <xf numFmtId="0" fontId="54" fillId="0" borderId="0" xfId="26" applyFont="1" applyAlignment="1" applyProtection="1">
      <alignment horizontal="center" vertical="center" wrapText="1"/>
      <protection hidden="1"/>
    </xf>
    <xf numFmtId="0" fontId="35" fillId="0" borderId="8" xfId="26" applyFont="1" applyBorder="1" applyAlignment="1" applyProtection="1">
      <alignment horizontal="center" vertical="center" wrapText="1"/>
      <protection hidden="1"/>
    </xf>
    <xf numFmtId="0" fontId="35" fillId="0" borderId="11" xfId="26" applyFont="1" applyBorder="1" applyAlignment="1" applyProtection="1">
      <alignment horizontal="center" vertical="center" wrapText="1"/>
      <protection hidden="1"/>
    </xf>
    <xf numFmtId="0" fontId="99" fillId="0" borderId="0" xfId="37" applyFont="1" applyAlignment="1" applyProtection="1">
      <alignment horizontal="left" vertical="center" wrapText="1"/>
      <protection hidden="1"/>
    </xf>
    <xf numFmtId="0" fontId="64" fillId="0" borderId="0" xfId="0" applyFont="1" applyAlignment="1" applyProtection="1">
      <alignment horizontal="left" vertical="center" wrapText="1"/>
      <protection hidden="1"/>
    </xf>
    <xf numFmtId="0" fontId="88" fillId="5" borderId="0" xfId="35" applyFont="1" applyFill="1" applyAlignment="1" applyProtection="1">
      <alignment vertical="center"/>
      <protection hidden="1"/>
    </xf>
    <xf numFmtId="0" fontId="128" fillId="0" borderId="0" xfId="37" applyFont="1" applyAlignment="1" applyProtection="1">
      <alignment vertical="center" wrapText="1"/>
      <protection hidden="1"/>
    </xf>
    <xf numFmtId="0" fontId="127" fillId="0" borderId="0" xfId="37" applyFont="1" applyAlignment="1" applyProtection="1">
      <alignment horizontal="left" vertical="center" wrapText="1"/>
      <protection hidden="1"/>
    </xf>
    <xf numFmtId="0" fontId="128" fillId="0" borderId="0" xfId="23" applyFont="1" applyAlignment="1" applyProtection="1">
      <alignment vertical="center"/>
      <protection hidden="1"/>
    </xf>
    <xf numFmtId="0" fontId="128" fillId="0" borderId="0" xfId="23" applyFont="1" applyAlignment="1" applyProtection="1">
      <alignment horizontal="left" vertical="center" indent="1"/>
      <protection hidden="1"/>
    </xf>
    <xf numFmtId="0" fontId="35" fillId="0" borderId="5" xfId="24" applyFont="1" applyBorder="1" applyAlignment="1" applyProtection="1">
      <alignment horizontal="left" vertical="center"/>
      <protection hidden="1"/>
    </xf>
    <xf numFmtId="0" fontId="35" fillId="0" borderId="0" xfId="24" applyFont="1" applyAlignment="1" applyProtection="1">
      <alignment vertical="center" wrapText="1"/>
      <protection hidden="1"/>
    </xf>
    <xf numFmtId="0" fontId="129" fillId="0" borderId="0" xfId="37" applyFont="1" applyAlignment="1" applyProtection="1">
      <alignment vertical="center" wrapText="1"/>
      <protection hidden="1"/>
    </xf>
    <xf numFmtId="0" fontId="58" fillId="0" borderId="0" xfId="0" applyFont="1" applyAlignment="1" applyProtection="1">
      <alignment horizontal="left" vertical="center"/>
      <protection hidden="1"/>
    </xf>
    <xf numFmtId="0" fontId="130" fillId="0" borderId="0" xfId="0" applyFont="1" applyAlignment="1" applyProtection="1">
      <alignment vertical="center"/>
      <protection hidden="1"/>
    </xf>
    <xf numFmtId="0" fontId="64" fillId="0" borderId="0" xfId="0" applyFont="1" applyAlignment="1" applyProtection="1">
      <alignment horizontal="center" vertical="center" wrapText="1"/>
      <protection hidden="1"/>
    </xf>
    <xf numFmtId="0" fontId="102" fillId="0" borderId="0" xfId="37" applyFont="1" applyAlignment="1" applyProtection="1">
      <alignment horizontal="left" vertical="top" wrapText="1"/>
      <protection hidden="1"/>
    </xf>
    <xf numFmtId="0" fontId="132" fillId="0" borderId="0" xfId="0" applyFont="1" applyAlignment="1" applyProtection="1">
      <alignment vertical="center"/>
      <protection hidden="1"/>
    </xf>
    <xf numFmtId="0" fontId="131" fillId="0" borderId="0" xfId="26" applyFont="1" applyAlignment="1" applyProtection="1">
      <alignment vertical="center"/>
      <protection hidden="1"/>
    </xf>
    <xf numFmtId="0" fontId="88" fillId="0" borderId="0" xfId="23" applyFont="1" applyAlignment="1" applyProtection="1">
      <alignment vertical="center"/>
      <protection hidden="1"/>
    </xf>
    <xf numFmtId="0" fontId="4" fillId="0" borderId="0" xfId="37" applyAlignment="1" applyProtection="1">
      <alignment vertical="center" wrapText="1"/>
      <protection hidden="1"/>
    </xf>
    <xf numFmtId="0" fontId="127" fillId="0" borderId="0" xfId="37" applyFont="1" applyAlignment="1" applyProtection="1">
      <alignment vertical="center" wrapText="1"/>
      <protection hidden="1"/>
    </xf>
    <xf numFmtId="0" fontId="102" fillId="0" borderId="0" xfId="37" applyFont="1" applyAlignment="1" applyProtection="1">
      <alignment vertical="center" wrapText="1"/>
      <protection hidden="1"/>
    </xf>
    <xf numFmtId="0" fontId="129" fillId="0" borderId="0" xfId="37" applyFont="1" applyAlignment="1" applyProtection="1">
      <alignment horizontal="left" vertical="center" wrapText="1"/>
      <protection hidden="1"/>
    </xf>
    <xf numFmtId="0" fontId="64" fillId="0" borderId="0" xfId="34" applyFont="1" applyAlignment="1" applyProtection="1">
      <alignment horizontal="center" vertical="center"/>
      <protection hidden="1"/>
    </xf>
    <xf numFmtId="0" fontId="131" fillId="0" borderId="0" xfId="26" applyFont="1" applyProtection="1">
      <protection hidden="1"/>
    </xf>
    <xf numFmtId="0" fontId="128" fillId="0" borderId="0" xfId="37" applyFont="1" applyAlignment="1" applyProtection="1">
      <alignment horizontal="left" vertical="center" wrapText="1"/>
      <protection hidden="1"/>
    </xf>
    <xf numFmtId="0" fontId="88" fillId="0" borderId="0" xfId="0" applyFont="1" applyAlignment="1" applyProtection="1">
      <alignment vertical="center"/>
      <protection hidden="1"/>
    </xf>
    <xf numFmtId="0" fontId="1" fillId="0" borderId="5" xfId="23" applyBorder="1" applyAlignment="1" applyProtection="1">
      <alignment vertical="center"/>
      <protection hidden="1"/>
    </xf>
    <xf numFmtId="0" fontId="32" fillId="0" borderId="0" xfId="23" applyFont="1" applyAlignment="1" applyProtection="1">
      <alignment vertical="center"/>
      <protection hidden="1"/>
    </xf>
    <xf numFmtId="0" fontId="32" fillId="0" borderId="6" xfId="23" applyFont="1" applyBorder="1" applyAlignment="1" applyProtection="1">
      <alignment horizontal="center" vertical="top" wrapText="1"/>
      <protection hidden="1"/>
    </xf>
    <xf numFmtId="0" fontId="32" fillId="0" borderId="6" xfId="23" applyFont="1" applyBorder="1" applyAlignment="1" applyProtection="1">
      <alignment vertical="top" wrapText="1"/>
      <protection hidden="1"/>
    </xf>
    <xf numFmtId="0" fontId="32" fillId="3" borderId="6" xfId="23" applyFont="1" applyFill="1" applyBorder="1" applyAlignment="1" applyProtection="1">
      <alignment vertical="top" wrapText="1"/>
      <protection locked="0"/>
    </xf>
    <xf numFmtId="0" fontId="134" fillId="17" borderId="4" xfId="23" applyFont="1" applyFill="1" applyBorder="1" applyAlignment="1" applyProtection="1">
      <alignment vertical="center"/>
      <protection hidden="1"/>
    </xf>
    <xf numFmtId="0" fontId="1" fillId="17" borderId="0" xfId="23" applyFill="1" applyAlignment="1" applyProtection="1">
      <alignment vertical="center"/>
      <protection hidden="1"/>
    </xf>
    <xf numFmtId="0" fontId="1" fillId="17" borderId="0" xfId="23" applyFill="1" applyProtection="1">
      <protection hidden="1"/>
    </xf>
    <xf numFmtId="0" fontId="134" fillId="0" borderId="0" xfId="23" applyFont="1" applyAlignment="1" applyProtection="1">
      <alignment horizontal="left" vertical="center"/>
      <protection hidden="1"/>
    </xf>
    <xf numFmtId="0" fontId="5" fillId="0" borderId="0" xfId="23" applyFont="1" applyAlignment="1" applyProtection="1">
      <alignment horizontal="left" vertical="top"/>
      <protection hidden="1"/>
    </xf>
    <xf numFmtId="0" fontId="35" fillId="0" borderId="5" xfId="23" applyFont="1" applyBorder="1" applyAlignment="1" applyProtection="1">
      <alignment horizontal="right" vertical="center"/>
      <protection hidden="1"/>
    </xf>
    <xf numFmtId="0" fontId="132" fillId="0" borderId="0" xfId="37" applyFont="1" applyAlignment="1" applyProtection="1">
      <alignment horizontal="left" vertical="center" wrapText="1"/>
      <protection hidden="1"/>
    </xf>
    <xf numFmtId="0" fontId="132" fillId="0" borderId="0" xfId="0" applyFont="1" applyProtection="1">
      <protection hidden="1"/>
    </xf>
    <xf numFmtId="0" fontId="132" fillId="0" borderId="0" xfId="0" applyFont="1"/>
    <xf numFmtId="0" fontId="132" fillId="0" borderId="0" xfId="37" applyFont="1" applyAlignment="1" applyProtection="1">
      <alignment vertical="center" wrapText="1"/>
      <protection hidden="1"/>
    </xf>
    <xf numFmtId="0" fontId="63" fillId="6" borderId="10" xfId="30" applyFont="1" applyFill="1" applyBorder="1" applyAlignment="1" applyProtection="1">
      <alignment horizontal="left" vertical="top" wrapText="1"/>
      <protection locked="0"/>
    </xf>
    <xf numFmtId="0" fontId="63" fillId="6" borderId="6" xfId="0" applyFont="1" applyFill="1" applyBorder="1" applyAlignment="1" applyProtection="1">
      <alignment horizontal="center" vertical="top"/>
      <protection locked="0" hidden="1"/>
    </xf>
    <xf numFmtId="0" fontId="130" fillId="0" borderId="0" xfId="0" applyFont="1" applyAlignment="1" applyProtection="1">
      <alignment vertical="top"/>
      <protection hidden="1"/>
    </xf>
    <xf numFmtId="0" fontId="63" fillId="0" borderId="4" xfId="0" applyFont="1" applyBorder="1" applyAlignment="1" applyProtection="1">
      <alignment vertical="top"/>
      <protection hidden="1"/>
    </xf>
    <xf numFmtId="0" fontId="129" fillId="0" borderId="0" xfId="37" applyFont="1" applyAlignment="1" applyProtection="1">
      <alignment horizontal="left" vertical="top" wrapText="1"/>
      <protection hidden="1"/>
    </xf>
    <xf numFmtId="0" fontId="130" fillId="0" borderId="0" xfId="26" applyFont="1" applyAlignment="1" applyProtection="1">
      <alignment vertical="top"/>
      <protection hidden="1"/>
    </xf>
    <xf numFmtId="0" fontId="4" fillId="0" borderId="0" xfId="32" applyAlignment="1">
      <alignment horizontal="left" vertical="center" wrapText="1"/>
    </xf>
    <xf numFmtId="0" fontId="5" fillId="0" borderId="0" xfId="32" applyFont="1" applyAlignment="1">
      <alignment horizontal="center" vertical="center"/>
    </xf>
    <xf numFmtId="0" fontId="94" fillId="0" borderId="14" xfId="36" applyFont="1" applyBorder="1" applyAlignment="1" applyProtection="1">
      <alignment horizontal="left" vertical="top" wrapText="1"/>
      <protection hidden="1"/>
    </xf>
    <xf numFmtId="0" fontId="94" fillId="0" borderId="0" xfId="36" applyFont="1" applyAlignment="1" applyProtection="1">
      <alignment horizontal="left" vertical="top" wrapText="1"/>
      <protection hidden="1"/>
    </xf>
    <xf numFmtId="0" fontId="94" fillId="0" borderId="7" xfId="36" applyFont="1" applyBorder="1" applyAlignment="1" applyProtection="1">
      <alignment horizontal="left" vertical="top" wrapText="1"/>
      <protection hidden="1"/>
    </xf>
    <xf numFmtId="0" fontId="67" fillId="2" borderId="3" xfId="36" applyFont="1" applyFill="1" applyBorder="1" applyAlignment="1" applyProtection="1">
      <alignment horizontal="center" vertical="center"/>
      <protection hidden="1"/>
    </xf>
    <xf numFmtId="0" fontId="94" fillId="0" borderId="30" xfId="36" applyFont="1" applyBorder="1" applyAlignment="1" applyProtection="1">
      <alignment horizontal="justify" vertical="center"/>
      <protection hidden="1"/>
    </xf>
    <xf numFmtId="0" fontId="107" fillId="0" borderId="4" xfId="36" applyFont="1" applyBorder="1" applyAlignment="1" applyProtection="1">
      <alignment horizontal="center" vertical="center" wrapText="1"/>
      <protection hidden="1"/>
    </xf>
    <xf numFmtId="0" fontId="107" fillId="0" borderId="3" xfId="36" applyFont="1" applyBorder="1" applyAlignment="1" applyProtection="1">
      <alignment horizontal="center" vertical="center" wrapText="1"/>
      <protection hidden="1"/>
    </xf>
    <xf numFmtId="0" fontId="107" fillId="0" borderId="23" xfId="36" applyFont="1" applyBorder="1" applyAlignment="1" applyProtection="1">
      <alignment horizontal="center" vertical="center" wrapText="1"/>
      <protection hidden="1"/>
    </xf>
    <xf numFmtId="0" fontId="108" fillId="0" borderId="6" xfId="36" applyFont="1" applyBorder="1" applyAlignment="1" applyProtection="1">
      <alignment horizontal="center" vertical="center"/>
      <protection hidden="1"/>
    </xf>
    <xf numFmtId="0" fontId="94" fillId="0" borderId="24" xfId="36" applyFont="1" applyBorder="1" applyAlignment="1" applyProtection="1">
      <alignment horizontal="justify" vertical="center"/>
      <protection hidden="1"/>
    </xf>
    <xf numFmtId="0" fontId="94" fillId="0" borderId="25" xfId="36" applyFont="1" applyBorder="1" applyAlignment="1" applyProtection="1">
      <alignment horizontal="justify" vertical="center"/>
      <protection hidden="1"/>
    </xf>
    <xf numFmtId="0" fontId="93" fillId="0" borderId="8" xfId="36" applyFont="1" applyBorder="1" applyAlignment="1" applyProtection="1">
      <alignment horizontal="center" vertical="center" textRotation="180"/>
      <protection hidden="1"/>
    </xf>
    <xf numFmtId="0" fontId="93" fillId="0" borderId="9" xfId="36" applyFont="1" applyBorder="1" applyAlignment="1" applyProtection="1">
      <alignment horizontal="center" vertical="center" textRotation="180"/>
      <protection hidden="1"/>
    </xf>
    <xf numFmtId="0" fontId="93" fillId="0" borderId="11" xfId="36" applyFont="1" applyBorder="1" applyAlignment="1" applyProtection="1">
      <alignment horizontal="center" vertical="center" textRotation="180"/>
      <protection hidden="1"/>
    </xf>
    <xf numFmtId="0" fontId="93" fillId="0" borderId="9" xfId="36" applyFont="1" applyBorder="1" applyAlignment="1" applyProtection="1">
      <alignment horizontal="center" vertical="center" textRotation="90"/>
      <protection hidden="1"/>
    </xf>
    <xf numFmtId="0" fontId="93" fillId="0" borderId="11" xfId="36" applyFont="1" applyBorder="1" applyAlignment="1" applyProtection="1">
      <alignment horizontal="center" vertical="center" textRotation="90"/>
      <protection hidden="1"/>
    </xf>
    <xf numFmtId="0" fontId="94" fillId="0" borderId="25" xfId="36" applyFont="1" applyBorder="1" applyAlignment="1" applyProtection="1">
      <alignment horizontal="left" vertical="center" wrapText="1"/>
      <protection hidden="1"/>
    </xf>
    <xf numFmtId="0" fontId="94" fillId="0" borderId="31" xfId="36" applyFont="1" applyBorder="1" applyAlignment="1" applyProtection="1">
      <alignment horizontal="left" vertical="center" wrapText="1"/>
      <protection hidden="1"/>
    </xf>
    <xf numFmtId="0" fontId="58" fillId="0" borderId="15" xfId="36" applyFont="1" applyBorder="1" applyAlignment="1" applyProtection="1">
      <alignment horizontal="right" vertical="top"/>
      <protection hidden="1"/>
    </xf>
    <xf numFmtId="0" fontId="58" fillId="0" borderId="5" xfId="36" applyFont="1" applyBorder="1" applyAlignment="1" applyProtection="1">
      <alignment horizontal="right" vertical="top"/>
      <protection hidden="1"/>
    </xf>
    <xf numFmtId="0" fontId="58" fillId="0" borderId="16" xfId="36" applyFont="1" applyBorder="1" applyAlignment="1" applyProtection="1">
      <alignment horizontal="right" vertical="top"/>
      <protection hidden="1"/>
    </xf>
    <xf numFmtId="0" fontId="44" fillId="0" borderId="14" xfId="36" applyFont="1" applyBorder="1" applyAlignment="1" applyProtection="1">
      <alignment horizontal="right" vertical="top"/>
      <protection hidden="1"/>
    </xf>
    <xf numFmtId="0" fontId="44" fillId="0" borderId="0" xfId="36" applyFont="1" applyAlignment="1" applyProtection="1">
      <alignment horizontal="right" vertical="top"/>
      <protection hidden="1"/>
    </xf>
    <xf numFmtId="0" fontId="44" fillId="0" borderId="7" xfId="36" applyFont="1" applyBorder="1" applyAlignment="1" applyProtection="1">
      <alignment horizontal="right" vertical="top"/>
      <protection hidden="1"/>
    </xf>
    <xf numFmtId="0" fontId="109" fillId="0" borderId="14" xfId="36" applyFont="1" applyBorder="1" applyAlignment="1" applyProtection="1">
      <alignment horizontal="right" vertical="center"/>
      <protection hidden="1"/>
    </xf>
    <xf numFmtId="0" fontId="109" fillId="0" borderId="0" xfId="36" applyFont="1" applyAlignment="1" applyProtection="1">
      <alignment horizontal="right" vertical="center"/>
      <protection hidden="1"/>
    </xf>
    <xf numFmtId="0" fontId="109" fillId="0" borderId="7" xfId="36" applyFont="1" applyBorder="1" applyAlignment="1" applyProtection="1">
      <alignment horizontal="right" vertical="center"/>
      <protection hidden="1"/>
    </xf>
    <xf numFmtId="0" fontId="43" fillId="0" borderId="32" xfId="36" applyFont="1" applyBorder="1" applyAlignment="1" applyProtection="1">
      <alignment horizontal="right" vertical="center"/>
      <protection hidden="1"/>
    </xf>
    <xf numFmtId="0" fontId="43" fillId="0" borderId="26" xfId="36" applyFont="1" applyBorder="1" applyAlignment="1" applyProtection="1">
      <alignment horizontal="right" vertical="center"/>
      <protection hidden="1"/>
    </xf>
    <xf numFmtId="0" fontId="43" fillId="0" borderId="33" xfId="36" applyFont="1" applyBorder="1" applyAlignment="1" applyProtection="1">
      <alignment horizontal="right" vertical="center"/>
      <protection hidden="1"/>
    </xf>
    <xf numFmtId="0" fontId="94" fillId="0" borderId="0" xfId="36" applyFont="1" applyAlignment="1" applyProtection="1">
      <alignment horizontal="justify" vertical="top"/>
      <protection hidden="1"/>
    </xf>
    <xf numFmtId="0" fontId="94" fillId="0" borderId="7" xfId="36" applyFont="1" applyBorder="1" applyAlignment="1" applyProtection="1">
      <alignment horizontal="justify" vertical="top"/>
      <protection hidden="1"/>
    </xf>
    <xf numFmtId="0" fontId="71" fillId="0" borderId="9" xfId="36" applyFont="1" applyBorder="1" applyAlignment="1" applyProtection="1">
      <alignment horizontal="center" vertical="center" textRotation="90" wrapText="1"/>
      <protection hidden="1"/>
    </xf>
    <xf numFmtId="0" fontId="61" fillId="4" borderId="3" xfId="36" applyFont="1" applyFill="1" applyBorder="1" applyAlignment="1" applyProtection="1">
      <alignment horizontal="justify" vertical="center"/>
      <protection hidden="1"/>
    </xf>
    <xf numFmtId="0" fontId="61" fillId="4" borderId="23" xfId="36" applyFont="1" applyFill="1" applyBorder="1" applyAlignment="1" applyProtection="1">
      <alignment horizontal="justify" vertical="center"/>
      <protection hidden="1"/>
    </xf>
    <xf numFmtId="0" fontId="27" fillId="10" borderId="0" xfId="0" applyFont="1" applyFill="1" applyAlignment="1" applyProtection="1">
      <alignment horizontal="center" vertical="center" wrapText="1"/>
      <protection hidden="1"/>
    </xf>
    <xf numFmtId="0" fontId="27" fillId="0" borderId="0" xfId="0" applyFont="1" applyAlignment="1" applyProtection="1">
      <alignment horizontal="center" vertical="top"/>
      <protection hidden="1"/>
    </xf>
    <xf numFmtId="0" fontId="27" fillId="0" borderId="24" xfId="0" applyFont="1" applyBorder="1" applyAlignment="1" applyProtection="1">
      <alignment horizontal="center" vertical="top"/>
      <protection hidden="1"/>
    </xf>
    <xf numFmtId="0" fontId="28" fillId="0" borderId="25" xfId="0" applyFont="1" applyBorder="1" applyAlignment="1" applyProtection="1">
      <alignment horizontal="center" vertical="center"/>
      <protection hidden="1"/>
    </xf>
    <xf numFmtId="0" fontId="1" fillId="3" borderId="4" xfId="35" applyFill="1" applyBorder="1" applyAlignment="1" applyProtection="1">
      <alignment horizontal="center" vertical="center"/>
      <protection locked="0"/>
    </xf>
    <xf numFmtId="0" fontId="1" fillId="3" borderId="3" xfId="35" applyFill="1" applyBorder="1" applyAlignment="1" applyProtection="1">
      <alignment horizontal="center" vertical="center"/>
      <protection locked="0"/>
    </xf>
    <xf numFmtId="0" fontId="4" fillId="0" borderId="15" xfId="32" applyBorder="1" applyAlignment="1" applyProtection="1">
      <alignment horizontal="center" vertical="center"/>
      <protection hidden="1"/>
    </xf>
    <xf numFmtId="0" fontId="4" fillId="0" borderId="5" xfId="32" applyBorder="1" applyAlignment="1" applyProtection="1">
      <alignment horizontal="center" vertical="center"/>
      <protection hidden="1"/>
    </xf>
    <xf numFmtId="0" fontId="4" fillId="0" borderId="0" xfId="32" applyAlignment="1" applyProtection="1">
      <alignment horizontal="left" vertical="center"/>
      <protection hidden="1"/>
    </xf>
    <xf numFmtId="0" fontId="4" fillId="0" borderId="0" xfId="35" applyFont="1" applyAlignment="1" applyProtection="1">
      <alignment horizontal="center" vertical="center"/>
      <protection locked="0" hidden="1"/>
    </xf>
    <xf numFmtId="0" fontId="4" fillId="0" borderId="0" xfId="35" applyFont="1" applyAlignment="1" applyProtection="1">
      <alignment horizontal="left" vertical="center"/>
      <protection hidden="1"/>
    </xf>
    <xf numFmtId="0" fontId="4" fillId="0" borderId="0" xfId="35" applyFont="1" applyAlignment="1" applyProtection="1">
      <alignment horizontal="left" vertical="top"/>
      <protection hidden="1"/>
    </xf>
    <xf numFmtId="0" fontId="1" fillId="0" borderId="0" xfId="0" applyFont="1" applyAlignment="1" applyProtection="1">
      <alignment horizontal="center" vertical="center"/>
      <protection locked="0"/>
    </xf>
    <xf numFmtId="0" fontId="1" fillId="3" borderId="4" xfId="0" applyFont="1" applyFill="1" applyBorder="1" applyAlignment="1" applyProtection="1">
      <alignment horizontal="center" vertical="center"/>
      <protection locked="0"/>
    </xf>
    <xf numFmtId="0" fontId="1" fillId="3" borderId="3" xfId="0" applyFont="1" applyFill="1" applyBorder="1" applyAlignment="1" applyProtection="1">
      <alignment horizontal="center" vertical="center"/>
      <protection locked="0"/>
    </xf>
    <xf numFmtId="0" fontId="1" fillId="3" borderId="23" xfId="0" applyFont="1" applyFill="1" applyBorder="1" applyAlignment="1" applyProtection="1">
      <alignment horizontal="center" vertical="center"/>
      <protection locked="0"/>
    </xf>
    <xf numFmtId="0" fontId="1" fillId="3" borderId="4" xfId="0" applyFont="1" applyFill="1" applyBorder="1" applyAlignment="1" applyProtection="1">
      <alignment horizontal="left" vertical="center"/>
      <protection locked="0"/>
    </xf>
    <xf numFmtId="0" fontId="1" fillId="3" borderId="3" xfId="0" applyFont="1" applyFill="1" applyBorder="1" applyAlignment="1" applyProtection="1">
      <alignment horizontal="left" vertical="center"/>
      <protection locked="0"/>
    </xf>
    <xf numFmtId="0" fontId="1" fillId="3" borderId="23" xfId="0" applyFont="1" applyFill="1" applyBorder="1" applyAlignment="1" applyProtection="1">
      <alignment horizontal="left" vertical="center"/>
      <protection locked="0"/>
    </xf>
    <xf numFmtId="0" fontId="1" fillId="3" borderId="23" xfId="35" applyFill="1" applyBorder="1" applyAlignment="1" applyProtection="1">
      <alignment horizontal="center" vertical="center"/>
      <protection locked="0"/>
    </xf>
    <xf numFmtId="0" fontId="1" fillId="3" borderId="6" xfId="0" applyFont="1" applyFill="1" applyBorder="1" applyAlignment="1" applyProtection="1">
      <alignment horizontal="left" vertical="center"/>
      <protection locked="0"/>
    </xf>
    <xf numFmtId="0" fontId="88" fillId="0" borderId="26" xfId="0" applyFont="1" applyBorder="1" applyAlignment="1" applyProtection="1">
      <alignment horizontal="center" vertical="center"/>
      <protection hidden="1"/>
    </xf>
    <xf numFmtId="0" fontId="4" fillId="0" borderId="0" xfId="32" applyAlignment="1" applyProtection="1">
      <alignment horizontal="center" vertical="center"/>
      <protection locked="0"/>
    </xf>
    <xf numFmtId="0" fontId="86" fillId="9" borderId="0" xfId="0" applyFont="1" applyFill="1" applyAlignment="1" applyProtection="1">
      <alignment horizontal="center" vertical="center" wrapText="1"/>
      <protection hidden="1"/>
    </xf>
    <xf numFmtId="0" fontId="5" fillId="7" borderId="0" xfId="0" applyFont="1" applyFill="1" applyAlignment="1" applyProtection="1">
      <alignment horizontal="center" vertical="center"/>
      <protection hidden="1"/>
    </xf>
    <xf numFmtId="0" fontId="1" fillId="0" borderId="4" xfId="0" applyFont="1" applyBorder="1" applyAlignment="1" applyProtection="1">
      <alignment horizontal="left" vertical="center"/>
      <protection hidden="1"/>
    </xf>
    <xf numFmtId="0" fontId="1" fillId="0" borderId="23" xfId="0" applyFont="1" applyBorder="1" applyAlignment="1" applyProtection="1">
      <alignment horizontal="left" vertical="center"/>
      <protection hidden="1"/>
    </xf>
    <xf numFmtId="0" fontId="27" fillId="0" borderId="0" xfId="0" applyFont="1" applyAlignment="1" applyProtection="1">
      <alignment horizontal="center" vertical="center"/>
      <protection hidden="1"/>
    </xf>
    <xf numFmtId="172" fontId="1" fillId="0" borderId="0" xfId="0" applyNumberFormat="1" applyFont="1" applyAlignment="1" applyProtection="1">
      <alignment horizontal="left" vertical="top" wrapText="1"/>
      <protection hidden="1"/>
    </xf>
    <xf numFmtId="0" fontId="1" fillId="0" borderId="0" xfId="0" applyFont="1" applyAlignment="1" applyProtection="1">
      <alignment horizontal="left" vertical="top" wrapText="1"/>
      <protection hidden="1"/>
    </xf>
    <xf numFmtId="0" fontId="1" fillId="0" borderId="0" xfId="0" applyFont="1" applyAlignment="1" applyProtection="1">
      <alignment horizontal="justify" vertical="top" wrapText="1"/>
      <protection hidden="1"/>
    </xf>
    <xf numFmtId="0" fontId="1" fillId="0" borderId="0" xfId="0" applyFont="1" applyAlignment="1" applyProtection="1">
      <alignment horizontal="justify" vertical="top"/>
      <protection hidden="1"/>
    </xf>
    <xf numFmtId="0" fontId="35" fillId="13" borderId="0" xfId="0" applyFont="1" applyFill="1" applyAlignment="1" applyProtection="1">
      <alignment horizontal="center" vertical="center"/>
      <protection hidden="1"/>
    </xf>
    <xf numFmtId="0" fontId="89" fillId="0" borderId="0" xfId="0" applyFont="1" applyAlignment="1" applyProtection="1">
      <alignment horizontal="justify" vertical="top" wrapText="1"/>
      <protection hidden="1"/>
    </xf>
    <xf numFmtId="0" fontId="1" fillId="5" borderId="0" xfId="0" applyFont="1" applyFill="1" applyAlignment="1" applyProtection="1">
      <alignment horizontal="justify" vertical="top" wrapText="1"/>
      <protection hidden="1"/>
    </xf>
    <xf numFmtId="0" fontId="1" fillId="0" borderId="6" xfId="0" applyFont="1" applyBorder="1" applyAlignment="1" applyProtection="1">
      <alignment horizontal="center" vertical="top"/>
      <protection hidden="1"/>
    </xf>
    <xf numFmtId="172" fontId="1" fillId="0" borderId="0" xfId="0" applyNumberFormat="1" applyFont="1" applyAlignment="1" applyProtection="1">
      <alignment horizontal="justify" vertical="top" wrapText="1"/>
      <protection hidden="1"/>
    </xf>
    <xf numFmtId="0" fontId="1" fillId="0" borderId="0" xfId="33" applyAlignment="1" applyProtection="1">
      <alignment vertical="top" wrapText="1"/>
      <protection hidden="1"/>
    </xf>
    <xf numFmtId="0" fontId="1" fillId="0" borderId="0" xfId="27" applyFont="1" applyAlignment="1" applyProtection="1">
      <alignment vertical="top" wrapText="1"/>
      <protection hidden="1"/>
    </xf>
    <xf numFmtId="0" fontId="1" fillId="0" borderId="0" xfId="0" applyFont="1" applyAlignment="1" applyProtection="1">
      <alignment horizontal="justify" vertical="justify" wrapText="1"/>
      <protection hidden="1"/>
    </xf>
    <xf numFmtId="0" fontId="1" fillId="0" borderId="0" xfId="33" applyAlignment="1" applyProtection="1">
      <alignment horizontal="left" vertical="top" wrapText="1"/>
      <protection hidden="1"/>
    </xf>
    <xf numFmtId="172" fontId="40" fillId="0" borderId="0" xfId="0" applyNumberFormat="1" applyFont="1" applyAlignment="1" applyProtection="1">
      <alignment horizontal="justify" vertical="top" wrapText="1"/>
      <protection hidden="1"/>
    </xf>
    <xf numFmtId="0" fontId="87" fillId="0" borderId="0" xfId="0" applyFont="1" applyAlignment="1" applyProtection="1">
      <alignment horizontal="left" vertical="top" wrapText="1"/>
      <protection hidden="1"/>
    </xf>
    <xf numFmtId="172" fontId="27" fillId="0" borderId="0" xfId="0" applyNumberFormat="1" applyFont="1" applyAlignment="1" applyProtection="1">
      <alignment horizontal="left" vertical="top" wrapText="1"/>
      <protection hidden="1"/>
    </xf>
    <xf numFmtId="0" fontId="105" fillId="0" borderId="6" xfId="0" applyFont="1" applyBorder="1" applyAlignment="1" applyProtection="1">
      <alignment horizontal="center" vertical="center" wrapText="1"/>
      <protection hidden="1"/>
    </xf>
    <xf numFmtId="0" fontId="88" fillId="6" borderId="6" xfId="0" applyFont="1" applyFill="1" applyBorder="1" applyAlignment="1" applyProtection="1">
      <alignment horizontal="center" vertical="center" wrapText="1"/>
      <protection locked="0"/>
    </xf>
    <xf numFmtId="49" fontId="1" fillId="0" borderId="0" xfId="0" applyNumberFormat="1" applyFont="1" applyAlignment="1" applyProtection="1">
      <alignment horizontal="left" vertical="top" wrapText="1"/>
      <protection hidden="1"/>
    </xf>
    <xf numFmtId="0" fontId="87" fillId="0" borderId="0" xfId="0" applyFont="1" applyAlignment="1" applyProtection="1">
      <alignment horizontal="center" vertical="top" wrapText="1"/>
      <protection hidden="1"/>
    </xf>
    <xf numFmtId="0" fontId="1" fillId="0" borderId="0" xfId="0" applyFont="1" applyAlignment="1">
      <alignment horizontal="left" vertical="top" wrapText="1"/>
    </xf>
    <xf numFmtId="172" fontId="1" fillId="0" borderId="0" xfId="0" quotePrefix="1" applyNumberFormat="1" applyFont="1" applyAlignment="1" applyProtection="1">
      <alignment horizontal="center" vertical="top" wrapText="1"/>
      <protection hidden="1"/>
    </xf>
    <xf numFmtId="172" fontId="1" fillId="0" borderId="0" xfId="0" applyNumberFormat="1" applyFont="1" applyAlignment="1" applyProtection="1">
      <alignment horizontal="center" vertical="top" wrapText="1"/>
      <protection hidden="1"/>
    </xf>
    <xf numFmtId="0" fontId="4" fillId="0" borderId="0" xfId="33" applyFont="1" applyAlignment="1" applyProtection="1">
      <alignment horizontal="left" vertical="top" wrapText="1"/>
      <protection hidden="1"/>
    </xf>
    <xf numFmtId="172" fontId="98" fillId="0" borderId="0" xfId="0" applyNumberFormat="1" applyFont="1" applyAlignment="1" applyProtection="1">
      <alignment horizontal="justify" vertical="top" wrapText="1"/>
      <protection hidden="1"/>
    </xf>
    <xf numFmtId="0" fontId="1" fillId="0" borderId="0" xfId="0" applyFont="1" applyAlignment="1" applyProtection="1">
      <alignment horizontal="center" vertical="top" wrapText="1"/>
      <protection hidden="1"/>
    </xf>
    <xf numFmtId="0" fontId="27" fillId="0" borderId="6" xfId="0" applyFont="1" applyBorder="1" applyAlignment="1" applyProtection="1">
      <alignment horizontal="center" vertical="top" wrapText="1"/>
      <protection hidden="1"/>
    </xf>
    <xf numFmtId="0" fontId="1" fillId="6" borderId="6" xfId="0" applyFont="1" applyFill="1" applyBorder="1" applyAlignment="1" applyProtection="1">
      <alignment horizontal="left" vertical="top" wrapText="1"/>
      <protection locked="0"/>
    </xf>
    <xf numFmtId="0" fontId="1" fillId="6" borderId="6" xfId="0" applyFont="1" applyFill="1" applyBorder="1" applyAlignment="1" applyProtection="1">
      <alignment horizontal="center" vertical="top" wrapText="1"/>
      <protection locked="0"/>
    </xf>
    <xf numFmtId="0" fontId="32" fillId="0" borderId="26" xfId="0" applyFont="1" applyBorder="1" applyAlignment="1" applyProtection="1">
      <alignment horizontal="left" vertical="top" wrapText="1"/>
      <protection hidden="1"/>
    </xf>
    <xf numFmtId="0" fontId="1" fillId="0" borderId="34" xfId="0" applyFont="1" applyBorder="1" applyAlignment="1" applyProtection="1">
      <alignment horizontal="left" vertical="top"/>
      <protection hidden="1"/>
    </xf>
    <xf numFmtId="0" fontId="1" fillId="6" borderId="34" xfId="0" applyFont="1" applyFill="1" applyBorder="1" applyAlignment="1" applyProtection="1">
      <alignment horizontal="left" vertical="top"/>
      <protection locked="0"/>
    </xf>
    <xf numFmtId="0" fontId="1" fillId="0" borderId="35" xfId="0" applyFont="1" applyBorder="1" applyAlignment="1" applyProtection="1">
      <alignment horizontal="left" vertical="top"/>
      <protection hidden="1"/>
    </xf>
    <xf numFmtId="0" fontId="1" fillId="0" borderId="36" xfId="0" applyFont="1" applyBorder="1" applyAlignment="1" applyProtection="1">
      <alignment horizontal="left" vertical="top"/>
      <protection hidden="1"/>
    </xf>
    <xf numFmtId="0" fontId="1" fillId="0" borderId="37" xfId="0" applyFont="1" applyBorder="1" applyAlignment="1" applyProtection="1">
      <alignment horizontal="left" vertical="top"/>
      <protection hidden="1"/>
    </xf>
    <xf numFmtId="0" fontId="1" fillId="6" borderId="35" xfId="0" applyFont="1" applyFill="1" applyBorder="1" applyAlignment="1" applyProtection="1">
      <alignment horizontal="left" vertical="top"/>
      <protection locked="0"/>
    </xf>
    <xf numFmtId="0" fontId="1" fillId="6" borderId="36" xfId="0" applyFont="1" applyFill="1" applyBorder="1" applyAlignment="1" applyProtection="1">
      <alignment horizontal="left" vertical="top"/>
      <protection locked="0"/>
    </xf>
    <xf numFmtId="0" fontId="1" fillId="6" borderId="37" xfId="0" applyFont="1" applyFill="1" applyBorder="1" applyAlignment="1" applyProtection="1">
      <alignment horizontal="left" vertical="top"/>
      <protection locked="0"/>
    </xf>
    <xf numFmtId="0" fontId="27" fillId="0" borderId="0" xfId="0" applyFont="1" applyAlignment="1" applyProtection="1">
      <alignment horizontal="left" vertical="top"/>
      <protection hidden="1"/>
    </xf>
    <xf numFmtId="172" fontId="99" fillId="0" borderId="0" xfId="0" applyNumberFormat="1" applyFont="1" applyAlignment="1" applyProtection="1">
      <alignment horizontal="justify" vertical="top" wrapText="1"/>
      <protection hidden="1"/>
    </xf>
    <xf numFmtId="172" fontId="110" fillId="0" borderId="0" xfId="0" applyNumberFormat="1" applyFont="1" applyAlignment="1" applyProtection="1">
      <alignment horizontal="justify" vertical="top" wrapText="1"/>
      <protection hidden="1"/>
    </xf>
    <xf numFmtId="0" fontId="35" fillId="12" borderId="0" xfId="32" applyFont="1" applyFill="1" applyAlignment="1" applyProtection="1">
      <alignment horizontal="center" vertical="center"/>
      <protection hidden="1"/>
    </xf>
    <xf numFmtId="0" fontId="79" fillId="0" borderId="0" xfId="32" applyFont="1" applyAlignment="1" applyProtection="1">
      <alignment horizontal="left" vertical="center" wrapText="1"/>
      <protection hidden="1"/>
    </xf>
    <xf numFmtId="0" fontId="27" fillId="0" borderId="0" xfId="32" applyFont="1" applyAlignment="1" applyProtection="1">
      <alignment horizontal="left" vertical="center" wrapText="1"/>
      <protection hidden="1"/>
    </xf>
    <xf numFmtId="0" fontId="5" fillId="0" borderId="0" xfId="32" applyFont="1" applyAlignment="1" applyProtection="1">
      <alignment horizontal="left" vertical="center" wrapText="1"/>
      <protection hidden="1"/>
    </xf>
    <xf numFmtId="0" fontId="1" fillId="0" borderId="6" xfId="32" applyFont="1" applyBorder="1" applyAlignment="1" applyProtection="1">
      <alignment horizontal="justify" vertical="center"/>
      <protection hidden="1"/>
    </xf>
    <xf numFmtId="0" fontId="27" fillId="0" borderId="5" xfId="32" applyFont="1" applyBorder="1" applyAlignment="1" applyProtection="1">
      <alignment horizontal="left" vertical="center" wrapText="1"/>
      <protection hidden="1"/>
    </xf>
    <xf numFmtId="0" fontId="4" fillId="0" borderId="0" xfId="23" applyFont="1" applyAlignment="1" applyProtection="1">
      <alignment horizontal="left" vertical="center" wrapText="1"/>
      <protection hidden="1"/>
    </xf>
    <xf numFmtId="0" fontId="5" fillId="0" borderId="5" xfId="23" applyFont="1" applyBorder="1" applyAlignment="1" applyProtection="1">
      <alignment horizontal="left" vertical="center" wrapText="1"/>
      <protection hidden="1"/>
    </xf>
    <xf numFmtId="0" fontId="33" fillId="15" borderId="32" xfId="36" applyFont="1" applyFill="1" applyBorder="1" applyAlignment="1" applyProtection="1">
      <alignment horizontal="center" vertical="center" wrapText="1"/>
      <protection hidden="1"/>
    </xf>
    <xf numFmtId="0" fontId="33" fillId="15" borderId="26" xfId="36" applyFont="1" applyFill="1" applyBorder="1" applyAlignment="1" applyProtection="1">
      <alignment horizontal="center" vertical="center" wrapText="1"/>
      <protection hidden="1"/>
    </xf>
    <xf numFmtId="0" fontId="5" fillId="16" borderId="0" xfId="23" applyFont="1" applyFill="1" applyAlignment="1" applyProtection="1">
      <alignment horizontal="center" vertical="center"/>
      <protection hidden="1"/>
    </xf>
    <xf numFmtId="0" fontId="5" fillId="0" borderId="0" xfId="23" applyFont="1" applyAlignment="1" applyProtection="1">
      <alignment horizontal="justify" vertical="center" wrapText="1"/>
      <protection hidden="1"/>
    </xf>
    <xf numFmtId="0" fontId="53" fillId="15" borderId="0" xfId="24" applyFont="1" applyFill="1" applyAlignment="1" applyProtection="1">
      <alignment horizontal="center" vertical="top" wrapText="1"/>
      <protection hidden="1"/>
    </xf>
    <xf numFmtId="0" fontId="35" fillId="16" borderId="0" xfId="24" applyFont="1" applyFill="1" applyAlignment="1" applyProtection="1">
      <alignment horizontal="center" vertical="center"/>
      <protection hidden="1"/>
    </xf>
    <xf numFmtId="0" fontId="35" fillId="0" borderId="0" xfId="24" applyFont="1" applyAlignment="1" applyProtection="1">
      <alignment horizontal="left" vertical="top" wrapText="1"/>
      <protection hidden="1"/>
    </xf>
    <xf numFmtId="0" fontId="54" fillId="0" borderId="0" xfId="24" applyFont="1" applyAlignment="1" applyProtection="1">
      <alignment horizontal="left"/>
      <protection hidden="1"/>
    </xf>
    <xf numFmtId="0" fontId="32" fillId="0" borderId="0" xfId="24" applyFont="1" applyAlignment="1" applyProtection="1">
      <alignment horizontal="left" vertical="top" wrapText="1"/>
      <protection hidden="1"/>
    </xf>
    <xf numFmtId="0" fontId="32" fillId="0" borderId="0" xfId="24" applyFont="1" applyAlignment="1" applyProtection="1">
      <alignment horizontal="justify" vertical="top" wrapText="1"/>
      <protection hidden="1"/>
    </xf>
    <xf numFmtId="0" fontId="32" fillId="0" borderId="0" xfId="24" applyFont="1" applyAlignment="1" applyProtection="1">
      <alignment vertical="top" wrapText="1"/>
      <protection hidden="1"/>
    </xf>
    <xf numFmtId="0" fontId="35" fillId="0" borderId="0" xfId="24" applyFont="1" applyAlignment="1" applyProtection="1">
      <alignment horizontal="left" vertical="center" wrapText="1"/>
      <protection hidden="1"/>
    </xf>
    <xf numFmtId="0" fontId="35" fillId="0" borderId="8" xfId="24" applyFont="1" applyBorder="1" applyAlignment="1" applyProtection="1">
      <alignment horizontal="center" vertical="center" wrapText="1"/>
      <protection hidden="1"/>
    </xf>
    <xf numFmtId="0" fontId="35" fillId="0" borderId="9" xfId="24" applyFont="1" applyBorder="1" applyAlignment="1" applyProtection="1">
      <alignment horizontal="center" vertical="center" wrapText="1"/>
      <protection hidden="1"/>
    </xf>
    <xf numFmtId="0" fontId="35" fillId="0" borderId="11" xfId="24" applyFont="1" applyBorder="1" applyAlignment="1" applyProtection="1">
      <alignment horizontal="center" vertical="center" wrapText="1"/>
      <protection hidden="1"/>
    </xf>
    <xf numFmtId="0" fontId="35" fillId="0" borderId="32" xfId="24" applyFont="1" applyBorder="1" applyAlignment="1" applyProtection="1">
      <alignment horizontal="center" vertical="center" wrapText="1"/>
      <protection hidden="1"/>
    </xf>
    <xf numFmtId="0" fontId="35" fillId="0" borderId="33" xfId="24" applyFont="1" applyBorder="1" applyAlignment="1" applyProtection="1">
      <alignment horizontal="center" vertical="center" wrapText="1"/>
      <protection hidden="1"/>
    </xf>
    <xf numFmtId="0" fontId="35" fillId="0" borderId="14" xfId="24" applyFont="1" applyBorder="1" applyAlignment="1" applyProtection="1">
      <alignment horizontal="center" vertical="center" wrapText="1"/>
      <protection hidden="1"/>
    </xf>
    <xf numFmtId="0" fontId="35" fillId="0" borderId="7" xfId="24" applyFont="1" applyBorder="1" applyAlignment="1" applyProtection="1">
      <alignment horizontal="center" vertical="center" wrapText="1"/>
      <protection hidden="1"/>
    </xf>
    <xf numFmtId="0" fontId="35" fillId="0" borderId="15" xfId="24" applyFont="1" applyBorder="1" applyAlignment="1" applyProtection="1">
      <alignment horizontal="center" vertical="center" wrapText="1"/>
      <protection hidden="1"/>
    </xf>
    <xf numFmtId="0" fontId="35" fillId="0" borderId="16" xfId="24" applyFont="1" applyBorder="1" applyAlignment="1" applyProtection="1">
      <alignment horizontal="center" vertical="center" wrapText="1"/>
      <protection hidden="1"/>
    </xf>
    <xf numFmtId="0" fontId="35" fillId="0" borderId="6" xfId="24" applyFont="1" applyBorder="1" applyAlignment="1" applyProtection="1">
      <alignment horizontal="center" vertical="center" wrapText="1"/>
      <protection hidden="1"/>
    </xf>
    <xf numFmtId="0" fontId="32" fillId="0" borderId="6" xfId="24" applyFont="1" applyBorder="1" applyAlignment="1" applyProtection="1">
      <alignment horizontal="left" vertical="center" wrapText="1"/>
      <protection hidden="1"/>
    </xf>
    <xf numFmtId="0" fontId="32" fillId="0" borderId="4" xfId="24" applyFont="1" applyBorder="1" applyAlignment="1" applyProtection="1">
      <alignment horizontal="center" vertical="center" wrapText="1"/>
      <protection hidden="1"/>
    </xf>
    <xf numFmtId="0" fontId="32" fillId="0" borderId="3" xfId="24" applyFont="1" applyBorder="1" applyAlignment="1" applyProtection="1">
      <alignment horizontal="center" vertical="center" wrapText="1"/>
      <protection hidden="1"/>
    </xf>
    <xf numFmtId="0" fontId="32" fillId="0" borderId="23" xfId="24" applyFont="1" applyBorder="1" applyAlignment="1" applyProtection="1">
      <alignment horizontal="center" vertical="center" wrapText="1"/>
      <protection hidden="1"/>
    </xf>
    <xf numFmtId="0" fontId="32" fillId="0" borderId="0" xfId="24" applyFont="1" applyAlignment="1" applyProtection="1">
      <alignment vertical="top"/>
      <protection hidden="1"/>
    </xf>
    <xf numFmtId="0" fontId="35" fillId="0" borderId="0" xfId="24" applyFont="1" applyAlignment="1" applyProtection="1">
      <alignment vertical="top"/>
      <protection hidden="1"/>
    </xf>
    <xf numFmtId="0" fontId="32" fillId="3" borderId="4" xfId="24" applyFont="1" applyFill="1" applyBorder="1" applyAlignment="1" applyProtection="1">
      <alignment horizontal="center" vertical="center" wrapText="1"/>
      <protection locked="0"/>
    </xf>
    <xf numFmtId="0" fontId="32" fillId="3" borderId="3" xfId="24" applyFont="1" applyFill="1" applyBorder="1" applyAlignment="1" applyProtection="1">
      <alignment horizontal="center" vertical="center" wrapText="1"/>
      <protection locked="0"/>
    </xf>
    <xf numFmtId="0" fontId="32" fillId="3" borderId="23" xfId="24" applyFont="1" applyFill="1" applyBorder="1" applyAlignment="1" applyProtection="1">
      <alignment horizontal="center" vertical="center" wrapText="1"/>
      <protection locked="0"/>
    </xf>
    <xf numFmtId="0" fontId="32" fillId="0" borderId="8" xfId="24" applyFont="1" applyBorder="1" applyAlignment="1" applyProtection="1">
      <alignment horizontal="center" vertical="center"/>
      <protection hidden="1"/>
    </xf>
    <xf numFmtId="0" fontId="32" fillId="0" borderId="9" xfId="24" applyFont="1" applyBorder="1" applyAlignment="1" applyProtection="1">
      <alignment horizontal="center" vertical="center"/>
      <protection hidden="1"/>
    </xf>
    <xf numFmtId="0" fontId="32" fillId="0" borderId="11" xfId="24" applyFont="1" applyBorder="1" applyAlignment="1" applyProtection="1">
      <alignment horizontal="center" vertical="center"/>
      <protection hidden="1"/>
    </xf>
    <xf numFmtId="0" fontId="32" fillId="0" borderId="32" xfId="24" applyFont="1" applyBorder="1" applyAlignment="1" applyProtection="1">
      <alignment horizontal="left" vertical="center" wrapText="1"/>
      <protection hidden="1"/>
    </xf>
    <xf numFmtId="0" fontId="32" fillId="0" borderId="33" xfId="24" applyFont="1" applyBorder="1" applyAlignment="1" applyProtection="1">
      <alignment horizontal="left" vertical="center" wrapText="1"/>
      <protection hidden="1"/>
    </xf>
    <xf numFmtId="0" fontId="32" fillId="0" borderId="14" xfId="24" applyFont="1" applyBorder="1" applyAlignment="1" applyProtection="1">
      <alignment horizontal="left" vertical="center" wrapText="1"/>
      <protection hidden="1"/>
    </xf>
    <xf numFmtId="0" fontId="32" fillId="0" borderId="7" xfId="24" applyFont="1" applyBorder="1" applyAlignment="1" applyProtection="1">
      <alignment horizontal="left" vertical="center" wrapText="1"/>
      <protection hidden="1"/>
    </xf>
    <xf numFmtId="0" fontId="32" fillId="0" borderId="15" xfId="24" applyFont="1" applyBorder="1" applyAlignment="1" applyProtection="1">
      <alignment horizontal="left" vertical="center" wrapText="1"/>
      <protection hidden="1"/>
    </xf>
    <xf numFmtId="0" fontId="32" fillId="0" borderId="16" xfId="24" applyFont="1" applyBorder="1" applyAlignment="1" applyProtection="1">
      <alignment horizontal="left" vertical="center" wrapText="1"/>
      <protection hidden="1"/>
    </xf>
    <xf numFmtId="0" fontId="32" fillId="0" borderId="4" xfId="24" applyFont="1" applyBorder="1" applyAlignment="1" applyProtection="1">
      <alignment horizontal="left" vertical="top" wrapText="1"/>
      <protection hidden="1"/>
    </xf>
    <xf numFmtId="0" fontId="32" fillId="0" borderId="3" xfId="24" applyFont="1" applyBorder="1" applyAlignment="1" applyProtection="1">
      <alignment horizontal="left" vertical="top" wrapText="1"/>
      <protection hidden="1"/>
    </xf>
    <xf numFmtId="0" fontId="32" fillId="0" borderId="23" xfId="24" applyFont="1" applyBorder="1" applyAlignment="1" applyProtection="1">
      <alignment horizontal="left" vertical="top" wrapText="1"/>
      <protection hidden="1"/>
    </xf>
    <xf numFmtId="0" fontId="35" fillId="17" borderId="0" xfId="24" applyFont="1" applyFill="1" applyAlignment="1" applyProtection="1">
      <alignment vertical="center" wrapText="1"/>
      <protection hidden="1"/>
    </xf>
    <xf numFmtId="0" fontId="5" fillId="17" borderId="0" xfId="24" applyFont="1" applyFill="1" applyAlignment="1" applyProtection="1">
      <alignment vertical="top"/>
      <protection hidden="1"/>
    </xf>
    <xf numFmtId="0" fontId="32" fillId="17" borderId="0" xfId="24" applyFont="1" applyFill="1" applyAlignment="1" applyProtection="1">
      <alignment horizontal="left" vertical="top" wrapText="1"/>
      <protection hidden="1"/>
    </xf>
    <xf numFmtId="0" fontId="4" fillId="0" borderId="4" xfId="24" applyFont="1" applyBorder="1" applyAlignment="1" applyProtection="1">
      <alignment horizontal="left" vertical="top" wrapText="1"/>
      <protection hidden="1"/>
    </xf>
    <xf numFmtId="0" fontId="4" fillId="0" borderId="3" xfId="24" applyFont="1" applyBorder="1" applyAlignment="1" applyProtection="1">
      <alignment horizontal="left" vertical="top" wrapText="1"/>
      <protection hidden="1"/>
    </xf>
    <xf numFmtId="0" fontId="4" fillId="0" borderId="0" xfId="24" applyFont="1" applyAlignment="1" applyProtection="1">
      <alignment horizontal="center" vertical="top"/>
      <protection hidden="1"/>
    </xf>
    <xf numFmtId="0" fontId="4" fillId="0" borderId="32" xfId="24" applyFont="1" applyBorder="1" applyAlignment="1" applyProtection="1">
      <alignment horizontal="left" vertical="top" wrapText="1"/>
      <protection hidden="1"/>
    </xf>
    <xf numFmtId="0" fontId="4" fillId="0" borderId="26" xfId="24" applyFont="1" applyBorder="1" applyAlignment="1" applyProtection="1">
      <alignment horizontal="left" vertical="top" wrapText="1"/>
      <protection hidden="1"/>
    </xf>
    <xf numFmtId="0" fontId="4" fillId="0" borderId="14" xfId="24" applyFont="1" applyBorder="1" applyAlignment="1" applyProtection="1">
      <alignment horizontal="left" vertical="top" wrapText="1"/>
      <protection hidden="1"/>
    </xf>
    <xf numFmtId="0" fontId="4" fillId="0" borderId="0" xfId="24" applyFont="1" applyAlignment="1" applyProtection="1">
      <alignment horizontal="left" vertical="top" wrapText="1"/>
      <protection hidden="1"/>
    </xf>
    <xf numFmtId="0" fontId="4" fillId="0" borderId="4" xfId="24" applyFont="1" applyBorder="1" applyAlignment="1" applyProtection="1">
      <alignment horizontal="center" vertical="top" wrapText="1"/>
      <protection hidden="1"/>
    </xf>
    <xf numFmtId="0" fontId="4" fillId="0" borderId="3" xfId="24" applyFont="1" applyBorder="1" applyAlignment="1" applyProtection="1">
      <alignment horizontal="center" vertical="top" wrapText="1"/>
      <protection hidden="1"/>
    </xf>
    <xf numFmtId="0" fontId="4" fillId="0" borderId="23" xfId="24" applyFont="1" applyBorder="1" applyAlignment="1" applyProtection="1">
      <alignment horizontal="center" vertical="top" wrapText="1"/>
      <protection hidden="1"/>
    </xf>
    <xf numFmtId="0" fontId="4" fillId="0" borderId="0" xfId="24" applyFont="1" applyAlignment="1" applyProtection="1">
      <alignment horizontal="justify" vertical="top" wrapText="1"/>
      <protection hidden="1"/>
    </xf>
    <xf numFmtId="0" fontId="36" fillId="0" borderId="0" xfId="24" applyFont="1" applyAlignment="1" applyProtection="1">
      <alignment horizontal="left" vertical="center" wrapText="1"/>
      <protection hidden="1"/>
    </xf>
    <xf numFmtId="0" fontId="5" fillId="0" borderId="0" xfId="24" applyFont="1" applyAlignment="1" applyProtection="1">
      <alignment horizontal="left" vertical="top" wrapText="1"/>
      <protection hidden="1"/>
    </xf>
    <xf numFmtId="0" fontId="4" fillId="0" borderId="27" xfId="24" applyFont="1" applyBorder="1" applyAlignment="1" applyProtection="1">
      <alignment vertical="center" wrapText="1"/>
      <protection hidden="1"/>
    </xf>
    <xf numFmtId="0" fontId="4" fillId="0" borderId="41" xfId="24" applyFont="1" applyBorder="1" applyAlignment="1" applyProtection="1">
      <alignment vertical="center" wrapText="1"/>
      <protection hidden="1"/>
    </xf>
    <xf numFmtId="0" fontId="4" fillId="3" borderId="6" xfId="24" applyFont="1" applyFill="1" applyBorder="1" applyAlignment="1" applyProtection="1">
      <alignment horizontal="center" vertical="top" wrapText="1"/>
      <protection locked="0" hidden="1"/>
    </xf>
    <xf numFmtId="0" fontId="120" fillId="17" borderId="0" xfId="24" applyFont="1" applyFill="1" applyAlignment="1" applyProtection="1">
      <alignment horizontal="left" vertical="top" wrapText="1"/>
      <protection hidden="1"/>
    </xf>
    <xf numFmtId="0" fontId="35" fillId="0" borderId="5" xfId="24" applyFont="1" applyBorder="1" applyAlignment="1" applyProtection="1">
      <alignment horizontal="left" vertical="top" wrapText="1"/>
      <protection hidden="1"/>
    </xf>
    <xf numFmtId="0" fontId="35" fillId="0" borderId="4" xfId="24" applyFont="1" applyBorder="1" applyAlignment="1" applyProtection="1">
      <alignment horizontal="left" vertical="center" wrapText="1"/>
      <protection hidden="1"/>
    </xf>
    <xf numFmtId="0" fontId="35" fillId="0" borderId="3" xfId="24" applyFont="1" applyBorder="1" applyAlignment="1" applyProtection="1">
      <alignment horizontal="left" vertical="center" wrapText="1"/>
      <protection hidden="1"/>
    </xf>
    <xf numFmtId="0" fontId="121" fillId="0" borderId="4" xfId="24" applyFont="1" applyBorder="1" applyAlignment="1" applyProtection="1">
      <alignment horizontal="left" vertical="center" wrapText="1"/>
      <protection hidden="1"/>
    </xf>
    <xf numFmtId="0" fontId="121" fillId="0" borderId="3" xfId="24" applyFont="1" applyBorder="1" applyAlignment="1" applyProtection="1">
      <alignment horizontal="left" vertical="center" wrapText="1"/>
      <protection hidden="1"/>
    </xf>
    <xf numFmtId="0" fontId="121" fillId="0" borderId="23" xfId="24" applyFont="1" applyBorder="1" applyAlignment="1" applyProtection="1">
      <alignment horizontal="left" vertical="center" wrapText="1"/>
      <protection hidden="1"/>
    </xf>
    <xf numFmtId="0" fontId="35" fillId="17" borderId="0" xfId="24" applyFont="1" applyFill="1" applyAlignment="1" applyProtection="1">
      <alignment vertical="top"/>
      <protection hidden="1"/>
    </xf>
    <xf numFmtId="0" fontId="35" fillId="17" borderId="0" xfId="24" applyFont="1" applyFill="1" applyAlignment="1" applyProtection="1">
      <alignment vertical="top" wrapText="1"/>
      <protection hidden="1"/>
    </xf>
    <xf numFmtId="0" fontId="120" fillId="17" borderId="0" xfId="24" applyFont="1" applyFill="1" applyAlignment="1" applyProtection="1">
      <alignment horizontal="justify" vertical="top" wrapText="1"/>
      <protection hidden="1"/>
    </xf>
    <xf numFmtId="0" fontId="4" fillId="0" borderId="6" xfId="24" applyFont="1" applyBorder="1" applyAlignment="1" applyProtection="1">
      <alignment horizontal="left" vertical="top" wrapText="1"/>
      <protection hidden="1"/>
    </xf>
    <xf numFmtId="0" fontId="32" fillId="0" borderId="8" xfId="24" applyFont="1" applyBorder="1" applyAlignment="1" applyProtection="1">
      <alignment horizontal="left" vertical="center" wrapText="1"/>
      <protection hidden="1"/>
    </xf>
    <xf numFmtId="0" fontId="32" fillId="0" borderId="9" xfId="24" applyFont="1" applyBorder="1" applyAlignment="1" applyProtection="1">
      <alignment horizontal="left" vertical="center" wrapText="1"/>
      <protection hidden="1"/>
    </xf>
    <xf numFmtId="0" fontId="32" fillId="0" borderId="26" xfId="24" applyFont="1" applyBorder="1" applyAlignment="1" applyProtection="1">
      <alignment horizontal="left" vertical="center" wrapText="1"/>
      <protection hidden="1"/>
    </xf>
    <xf numFmtId="0" fontId="4" fillId="0" borderId="4" xfId="24" applyFont="1" applyBorder="1" applyAlignment="1" applyProtection="1">
      <alignment horizontal="center" vertical="center" wrapText="1"/>
      <protection hidden="1"/>
    </xf>
    <xf numFmtId="0" fontId="4" fillId="0" borderId="23" xfId="24" applyFont="1" applyBorder="1" applyAlignment="1" applyProtection="1">
      <alignment horizontal="center" vertical="center" wrapText="1"/>
      <protection hidden="1"/>
    </xf>
    <xf numFmtId="0" fontId="50" fillId="0" borderId="0" xfId="24" applyFont="1" applyAlignment="1" applyProtection="1">
      <alignment horizontal="justify" vertical="top" wrapText="1"/>
      <protection hidden="1"/>
    </xf>
    <xf numFmtId="0" fontId="32" fillId="0" borderId="4" xfId="24" applyFont="1" applyBorder="1" applyAlignment="1" applyProtection="1">
      <alignment horizontal="left" vertical="top"/>
      <protection hidden="1"/>
    </xf>
    <xf numFmtId="0" fontId="32" fillId="0" borderId="23" xfId="24" applyFont="1" applyBorder="1" applyAlignment="1" applyProtection="1">
      <alignment horizontal="left" vertical="top"/>
      <protection hidden="1"/>
    </xf>
    <xf numFmtId="0" fontId="35" fillId="0" borderId="14" xfId="24" applyFont="1" applyBorder="1" applyAlignment="1" applyProtection="1">
      <alignment horizontal="center" vertical="top" wrapText="1"/>
      <protection hidden="1"/>
    </xf>
    <xf numFmtId="0" fontId="35" fillId="0" borderId="0" xfId="24" applyFont="1" applyAlignment="1" applyProtection="1">
      <alignment horizontal="center" vertical="top" wrapText="1"/>
      <protection hidden="1"/>
    </xf>
    <xf numFmtId="0" fontId="4" fillId="0" borderId="8" xfId="24" applyFont="1" applyBorder="1" applyAlignment="1" applyProtection="1">
      <alignment horizontal="left" vertical="center" wrapText="1"/>
      <protection hidden="1"/>
    </xf>
    <xf numFmtId="0" fontId="32" fillId="0" borderId="32" xfId="24" applyFont="1" applyBorder="1" applyAlignment="1" applyProtection="1">
      <alignment horizontal="center" vertical="center" wrapText="1"/>
      <protection hidden="1"/>
    </xf>
    <xf numFmtId="0" fontId="32" fillId="0" borderId="33" xfId="24" applyFont="1" applyBorder="1" applyAlignment="1" applyProtection="1">
      <alignment horizontal="center" vertical="center" wrapText="1"/>
      <protection hidden="1"/>
    </xf>
    <xf numFmtId="0" fontId="32" fillId="0" borderId="0" xfId="24" applyFont="1" applyAlignment="1" applyProtection="1">
      <alignment horizontal="left" vertical="top"/>
      <protection hidden="1"/>
    </xf>
    <xf numFmtId="0" fontId="35" fillId="0" borderId="0" xfId="24" applyFont="1" applyAlignment="1" applyProtection="1">
      <alignment horizontal="left"/>
      <protection hidden="1"/>
    </xf>
    <xf numFmtId="0" fontId="4" fillId="0" borderId="15" xfId="24" applyFont="1" applyBorder="1" applyAlignment="1" applyProtection="1">
      <alignment horizontal="justify" vertical="top" wrapText="1"/>
      <protection hidden="1"/>
    </xf>
    <xf numFmtId="0" fontId="4" fillId="0" borderId="5" xfId="24" applyFont="1" applyBorder="1" applyAlignment="1" applyProtection="1">
      <alignment horizontal="justify" vertical="top" wrapText="1"/>
      <protection hidden="1"/>
    </xf>
    <xf numFmtId="0" fontId="75" fillId="0" borderId="4" xfId="0" applyFont="1" applyBorder="1" applyAlignment="1" applyProtection="1">
      <alignment horizontal="center" vertical="center" wrapText="1"/>
      <protection hidden="1"/>
    </xf>
    <xf numFmtId="0" fontId="75" fillId="0" borderId="3" xfId="0" applyFont="1" applyBorder="1" applyAlignment="1" applyProtection="1">
      <alignment horizontal="center" vertical="center" wrapText="1"/>
      <protection hidden="1"/>
    </xf>
    <xf numFmtId="0" fontId="75" fillId="0" borderId="23" xfId="0" applyFont="1" applyBorder="1" applyAlignment="1" applyProtection="1">
      <alignment horizontal="center" vertical="center" wrapText="1"/>
      <protection hidden="1"/>
    </xf>
    <xf numFmtId="0" fontId="64" fillId="0" borderId="5" xfId="0" applyFont="1" applyBorder="1" applyAlignment="1" applyProtection="1">
      <alignment horizontal="left" vertical="center" wrapText="1"/>
      <protection hidden="1"/>
    </xf>
    <xf numFmtId="0" fontId="64" fillId="8" borderId="0" xfId="0" applyFont="1" applyFill="1" applyAlignment="1" applyProtection="1">
      <alignment horizontal="center" vertical="center"/>
      <protection hidden="1"/>
    </xf>
    <xf numFmtId="0" fontId="71" fillId="12" borderId="0" xfId="0" applyFont="1" applyFill="1" applyAlignment="1" applyProtection="1">
      <alignment horizontal="center" vertical="center"/>
      <protection hidden="1"/>
    </xf>
    <xf numFmtId="0" fontId="102" fillId="0" borderId="0" xfId="37" applyFont="1" applyAlignment="1" applyProtection="1">
      <alignment horizontal="left" vertical="center" wrapText="1"/>
      <protection hidden="1"/>
    </xf>
    <xf numFmtId="0" fontId="4" fillId="0" borderId="0" xfId="37" applyAlignment="1" applyProtection="1">
      <alignment horizontal="left" vertical="center" wrapText="1"/>
      <protection hidden="1"/>
    </xf>
    <xf numFmtId="0" fontId="64" fillId="0" borderId="0" xfId="0" applyFont="1" applyAlignment="1" applyProtection="1">
      <alignment horizontal="justify" vertical="center" wrapText="1"/>
      <protection hidden="1"/>
    </xf>
    <xf numFmtId="0" fontId="0" fillId="6" borderId="4" xfId="0" applyFill="1" applyBorder="1" applyAlignment="1" applyProtection="1">
      <alignment horizontal="center" vertical="center" wrapText="1"/>
      <protection locked="0"/>
    </xf>
    <xf numFmtId="0" fontId="0" fillId="6" borderId="3" xfId="0" applyFill="1" applyBorder="1" applyAlignment="1" applyProtection="1">
      <alignment horizontal="center" vertical="center" wrapText="1"/>
      <protection locked="0"/>
    </xf>
    <xf numFmtId="0" fontId="0" fillId="6" borderId="23" xfId="0" applyFill="1" applyBorder="1" applyAlignment="1" applyProtection="1">
      <alignment horizontal="center" vertical="center" wrapText="1"/>
      <protection locked="0"/>
    </xf>
    <xf numFmtId="0" fontId="57" fillId="0" borderId="0" xfId="0" applyFont="1" applyAlignment="1" applyProtection="1">
      <alignment horizontal="left" vertical="top" wrapText="1"/>
      <protection hidden="1"/>
    </xf>
    <xf numFmtId="0" fontId="75" fillId="0" borderId="0" xfId="0" applyFont="1" applyAlignment="1" applyProtection="1">
      <alignment horizontal="center" vertical="top" wrapText="1"/>
      <protection hidden="1"/>
    </xf>
    <xf numFmtId="0" fontId="67" fillId="12" borderId="0" xfId="0" applyFont="1" applyFill="1" applyAlignment="1" applyProtection="1">
      <alignment horizontal="center" vertical="center"/>
      <protection hidden="1"/>
    </xf>
    <xf numFmtId="0" fontId="1"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wrapText="1"/>
      <protection hidden="1"/>
    </xf>
    <xf numFmtId="0" fontId="63" fillId="0" borderId="0" xfId="37" applyFont="1" applyAlignment="1" applyProtection="1">
      <alignment horizontal="left" vertical="center" wrapText="1"/>
      <protection hidden="1"/>
    </xf>
    <xf numFmtId="0" fontId="57" fillId="0" borderId="0" xfId="0" applyFont="1" applyAlignment="1" applyProtection="1">
      <alignment horizontal="justify" vertical="center"/>
      <protection hidden="1"/>
    </xf>
    <xf numFmtId="0" fontId="75" fillId="0" borderId="0" xfId="0" applyFont="1" applyAlignment="1" applyProtection="1">
      <alignment horizontal="justify" vertical="top" wrapText="1"/>
      <protection hidden="1"/>
    </xf>
    <xf numFmtId="0" fontId="123" fillId="0" borderId="5" xfId="23" applyFont="1" applyBorder="1" applyAlignment="1" applyProtection="1">
      <alignment horizontal="left" vertical="top" wrapText="1"/>
      <protection hidden="1"/>
    </xf>
    <xf numFmtId="0" fontId="32" fillId="3" borderId="25" xfId="23" applyFont="1" applyFill="1" applyBorder="1" applyAlignment="1" applyProtection="1">
      <alignment horizontal="justify" vertical="center" wrapText="1"/>
      <protection locked="0"/>
    </xf>
    <xf numFmtId="0" fontId="32" fillId="0" borderId="0" xfId="23" applyFont="1" applyAlignment="1" applyProtection="1">
      <alignment horizontal="justify" vertical="center"/>
      <protection hidden="1"/>
    </xf>
    <xf numFmtId="0" fontId="35" fillId="12" borderId="0" xfId="0" applyFont="1" applyFill="1" applyAlignment="1" applyProtection="1">
      <alignment horizontal="center" vertical="center"/>
      <protection hidden="1"/>
    </xf>
    <xf numFmtId="0" fontId="33" fillId="0" borderId="0" xfId="0" applyFont="1" applyAlignment="1" applyProtection="1">
      <alignment horizontal="center" vertical="center" wrapText="1"/>
      <protection hidden="1"/>
    </xf>
    <xf numFmtId="0" fontId="32" fillId="5" borderId="0" xfId="26" applyFont="1" applyFill="1" applyAlignment="1" applyProtection="1">
      <alignment horizontal="left" vertical="top" wrapText="1"/>
      <protection hidden="1"/>
    </xf>
    <xf numFmtId="0" fontId="32" fillId="0" borderId="0" xfId="26" applyFont="1" applyAlignment="1" applyProtection="1">
      <alignment horizontal="center" vertical="top" wrapText="1"/>
      <protection hidden="1"/>
    </xf>
    <xf numFmtId="0" fontId="35" fillId="0" borderId="8" xfId="26" applyFont="1" applyBorder="1" applyAlignment="1" applyProtection="1">
      <alignment horizontal="center" vertical="center" wrapText="1"/>
      <protection hidden="1"/>
    </xf>
    <xf numFmtId="0" fontId="35" fillId="0" borderId="11" xfId="26" applyFont="1" applyBorder="1" applyAlignment="1" applyProtection="1">
      <alignment horizontal="center" vertical="center" wrapText="1"/>
      <protection hidden="1"/>
    </xf>
    <xf numFmtId="0" fontId="35" fillId="0" borderId="4" xfId="26" applyFont="1" applyBorder="1" applyAlignment="1" applyProtection="1">
      <alignment horizontal="center" vertical="center" wrapText="1"/>
      <protection hidden="1"/>
    </xf>
    <xf numFmtId="0" fontId="35" fillId="0" borderId="23" xfId="26" applyFont="1" applyBorder="1" applyAlignment="1" applyProtection="1">
      <alignment horizontal="center" vertical="center" wrapText="1"/>
      <protection hidden="1"/>
    </xf>
    <xf numFmtId="0" fontId="35" fillId="0" borderId="32" xfId="26" applyFont="1" applyBorder="1" applyAlignment="1" applyProtection="1">
      <alignment horizontal="center" vertical="center" wrapText="1"/>
      <protection hidden="1"/>
    </xf>
    <xf numFmtId="0" fontId="35" fillId="0" borderId="33" xfId="26" applyFont="1" applyBorder="1" applyAlignment="1" applyProtection="1">
      <alignment horizontal="center" vertical="center" wrapText="1"/>
      <protection hidden="1"/>
    </xf>
    <xf numFmtId="0" fontId="35" fillId="0" borderId="15" xfId="26" applyFont="1" applyBorder="1" applyAlignment="1" applyProtection="1">
      <alignment horizontal="center" vertical="center" wrapText="1"/>
      <protection hidden="1"/>
    </xf>
    <xf numFmtId="0" fontId="35" fillId="0" borderId="16" xfId="26" applyFont="1" applyBorder="1" applyAlignment="1" applyProtection="1">
      <alignment horizontal="center" vertical="center" wrapText="1"/>
      <protection hidden="1"/>
    </xf>
    <xf numFmtId="0" fontId="51" fillId="0" borderId="0" xfId="26" applyFont="1" applyAlignment="1" applyProtection="1">
      <alignment horizontal="center" vertical="center"/>
      <protection hidden="1"/>
    </xf>
    <xf numFmtId="0" fontId="54" fillId="0" borderId="0" xfId="26" applyFont="1" applyAlignment="1" applyProtection="1">
      <alignment horizontal="center" vertical="center"/>
      <protection hidden="1"/>
    </xf>
    <xf numFmtId="0" fontId="51" fillId="0" borderId="0" xfId="26" applyFont="1" applyAlignment="1" applyProtection="1">
      <alignment horizontal="center" vertical="center" wrapText="1"/>
      <protection hidden="1"/>
    </xf>
    <xf numFmtId="0" fontId="54" fillId="0" borderId="0" xfId="26" applyFont="1" applyAlignment="1" applyProtection="1">
      <alignment horizontal="center" vertical="center" wrapText="1"/>
      <protection hidden="1"/>
    </xf>
    <xf numFmtId="0" fontId="32" fillId="3" borderId="27" xfId="26" applyFont="1" applyFill="1" applyBorder="1" applyAlignment="1" applyProtection="1">
      <alignment horizontal="center" vertical="top" wrapText="1"/>
      <protection locked="0" hidden="1"/>
    </xf>
    <xf numFmtId="0" fontId="32" fillId="3" borderId="17" xfId="26" applyFont="1" applyFill="1" applyBorder="1" applyAlignment="1" applyProtection="1">
      <alignment horizontal="center" vertical="top" wrapText="1"/>
      <protection locked="0" hidden="1"/>
    </xf>
    <xf numFmtId="0" fontId="111" fillId="0" borderId="26" xfId="26" applyFont="1" applyBorder="1" applyAlignment="1" applyProtection="1">
      <alignment horizontal="center" vertical="center" wrapText="1"/>
      <protection hidden="1"/>
    </xf>
    <xf numFmtId="0" fontId="36" fillId="0" borderId="0" xfId="26" applyFont="1" applyAlignment="1" applyProtection="1">
      <alignment horizontal="center" vertical="center"/>
      <protection hidden="1"/>
    </xf>
    <xf numFmtId="0" fontId="32" fillId="0" borderId="8" xfId="26" applyFont="1" applyBorder="1" applyAlignment="1" applyProtection="1">
      <alignment horizontal="center" vertical="center" wrapText="1"/>
      <protection hidden="1"/>
    </xf>
    <xf numFmtId="0" fontId="32" fillId="0" borderId="11" xfId="26" applyFont="1" applyBorder="1" applyAlignment="1" applyProtection="1">
      <alignment horizontal="center" vertical="center" wrapText="1"/>
      <protection hidden="1"/>
    </xf>
    <xf numFmtId="0" fontId="99" fillId="0" borderId="0" xfId="37" applyFont="1" applyAlignment="1" applyProtection="1">
      <alignment horizontal="left" vertical="center" wrapText="1"/>
      <protection hidden="1"/>
    </xf>
    <xf numFmtId="0" fontId="32" fillId="0" borderId="4" xfId="26" applyFont="1" applyBorder="1" applyAlignment="1" applyProtection="1">
      <alignment horizontal="center" vertical="center" wrapText="1"/>
      <protection hidden="1"/>
    </xf>
    <xf numFmtId="0" fontId="32" fillId="0" borderId="23" xfId="26" applyFont="1" applyBorder="1" applyAlignment="1" applyProtection="1">
      <alignment horizontal="center" vertical="center" wrapText="1"/>
      <protection hidden="1"/>
    </xf>
    <xf numFmtId="0" fontId="75" fillId="0" borderId="0" xfId="0" applyFont="1" applyAlignment="1" applyProtection="1">
      <alignment horizontal="center" vertical="center" wrapText="1"/>
      <protection hidden="1"/>
    </xf>
    <xf numFmtId="0" fontId="1" fillId="0" borderId="0" xfId="0" applyFont="1" applyAlignment="1" applyProtection="1">
      <alignment horizontal="justify" vertical="center" wrapText="1"/>
      <protection hidden="1"/>
    </xf>
    <xf numFmtId="0" fontId="4" fillId="0" borderId="0" xfId="0" applyFont="1" applyAlignment="1" applyProtection="1">
      <alignment horizontal="justify" vertical="center" wrapText="1"/>
      <protection hidden="1"/>
    </xf>
    <xf numFmtId="0" fontId="32" fillId="0" borderId="0" xfId="37" applyFont="1" applyAlignment="1" applyProtection="1">
      <alignment horizontal="left" vertical="center" wrapText="1"/>
      <protection hidden="1"/>
    </xf>
    <xf numFmtId="0" fontId="1" fillId="0" borderId="0" xfId="0" applyFont="1" applyAlignment="1" applyProtection="1">
      <alignment horizontal="justify" vertical="center"/>
      <protection hidden="1"/>
    </xf>
    <xf numFmtId="0" fontId="4" fillId="0" borderId="0" xfId="0" applyFont="1" applyAlignment="1" applyProtection="1">
      <alignment horizontal="justify" vertical="center"/>
      <protection hidden="1"/>
    </xf>
    <xf numFmtId="0" fontId="5" fillId="0" borderId="4" xfId="0" applyFont="1" applyBorder="1" applyAlignment="1" applyProtection="1">
      <alignment horizontal="center" vertical="center" wrapText="1"/>
      <protection hidden="1"/>
    </xf>
    <xf numFmtId="0" fontId="1" fillId="0" borderId="23" xfId="0" applyFont="1" applyBorder="1" applyAlignment="1">
      <alignment horizontal="center" vertical="center" wrapText="1"/>
    </xf>
    <xf numFmtId="0" fontId="5" fillId="0" borderId="0" xfId="0" applyFont="1" applyAlignment="1" applyProtection="1">
      <alignment horizontal="left" vertical="center" wrapText="1"/>
      <protection hidden="1"/>
    </xf>
    <xf numFmtId="0" fontId="32" fillId="0" borderId="5" xfId="26" applyFont="1" applyBorder="1" applyAlignment="1" applyProtection="1">
      <alignment horizontal="justify" vertical="center" wrapText="1"/>
      <protection hidden="1"/>
    </xf>
    <xf numFmtId="0" fontId="63" fillId="3" borderId="6" xfId="0" applyFont="1" applyFill="1" applyBorder="1" applyAlignment="1" applyProtection="1">
      <alignment horizontal="center" vertical="center" wrapText="1"/>
      <protection locked="0"/>
    </xf>
    <xf numFmtId="0" fontId="63" fillId="3" borderId="4" xfId="0" applyFont="1" applyFill="1" applyBorder="1" applyAlignment="1" applyProtection="1">
      <alignment horizontal="center" vertical="center" wrapText="1"/>
      <protection locked="0"/>
    </xf>
    <xf numFmtId="0" fontId="63" fillId="3" borderId="3" xfId="0" applyFont="1" applyFill="1" applyBorder="1" applyAlignment="1" applyProtection="1">
      <alignment horizontal="center" vertical="center" wrapText="1"/>
      <protection locked="0"/>
    </xf>
    <xf numFmtId="0" fontId="63" fillId="3" borderId="23" xfId="0" applyFont="1" applyFill="1" applyBorder="1" applyAlignment="1" applyProtection="1">
      <alignment horizontal="center" vertical="center" wrapText="1"/>
      <protection locked="0"/>
    </xf>
    <xf numFmtId="0" fontId="64" fillId="0" borderId="6" xfId="0" applyFont="1" applyBorder="1" applyAlignment="1" applyProtection="1">
      <alignment horizontal="center" vertical="center" wrapText="1"/>
      <protection hidden="1"/>
    </xf>
    <xf numFmtId="0" fontId="64" fillId="0" borderId="0" xfId="0" applyFont="1" applyAlignment="1" applyProtection="1">
      <alignment horizontal="left" vertical="center" wrapText="1"/>
      <protection hidden="1"/>
    </xf>
    <xf numFmtId="0" fontId="63" fillId="0" borderId="0" xfId="0" applyFont="1" applyAlignment="1" applyProtection="1">
      <alignment horizontal="justify" vertical="center"/>
      <protection hidden="1"/>
    </xf>
    <xf numFmtId="0" fontId="64" fillId="0" borderId="0" xfId="0" applyFont="1" applyAlignment="1" applyProtection="1">
      <alignment horizontal="center" vertical="center"/>
      <protection hidden="1"/>
    </xf>
    <xf numFmtId="0" fontId="64" fillId="0" borderId="0" xfId="0" applyFont="1" applyAlignment="1" applyProtection="1">
      <alignment horizontal="center" vertical="center" wrapText="1"/>
      <protection hidden="1"/>
    </xf>
    <xf numFmtId="0" fontId="35" fillId="12" borderId="0" xfId="26" applyFont="1" applyFill="1" applyAlignment="1" applyProtection="1">
      <alignment horizontal="center" vertical="center"/>
      <protection hidden="1"/>
    </xf>
    <xf numFmtId="0" fontId="47" fillId="0" borderId="0" xfId="26" applyFont="1" applyAlignment="1" applyProtection="1">
      <alignment horizontal="center" vertical="center"/>
      <protection hidden="1"/>
    </xf>
    <xf numFmtId="0" fontId="75" fillId="0" borderId="0" xfId="0" applyFont="1" applyAlignment="1" applyProtection="1">
      <alignment horizontal="justify" vertical="center" wrapText="1"/>
      <protection hidden="1"/>
    </xf>
    <xf numFmtId="0" fontId="79" fillId="0" borderId="0" xfId="37" applyFont="1" applyAlignment="1" applyProtection="1">
      <alignment horizontal="left" vertical="center" wrapText="1"/>
      <protection hidden="1"/>
    </xf>
    <xf numFmtId="0" fontId="4" fillId="0" borderId="28" xfId="27" applyBorder="1" applyAlignment="1">
      <alignment horizontal="justify" vertical="top" wrapText="1"/>
    </xf>
    <xf numFmtId="0" fontId="4" fillId="0" borderId="0" xfId="27" applyAlignment="1">
      <alignment horizontal="justify" vertical="top"/>
    </xf>
    <xf numFmtId="0" fontId="4" fillId="0" borderId="29" xfId="27" applyBorder="1" applyAlignment="1">
      <alignment horizontal="justify" vertical="top"/>
    </xf>
    <xf numFmtId="0" fontId="4" fillId="0" borderId="38" xfId="27" applyBorder="1" applyAlignment="1">
      <alignment horizontal="left" vertical="center" wrapText="1"/>
    </xf>
    <xf numFmtId="0" fontId="4" fillId="0" borderId="39" xfId="27" applyBorder="1" applyAlignment="1">
      <alignment horizontal="left" vertical="center" wrapText="1"/>
    </xf>
    <xf numFmtId="0" fontId="4" fillId="0" borderId="40" xfId="27" applyBorder="1" applyAlignment="1">
      <alignment horizontal="left" vertical="center" wrapText="1"/>
    </xf>
    <xf numFmtId="0" fontId="112" fillId="0" borderId="0" xfId="27" applyFont="1" applyAlignment="1">
      <alignment horizontal="left" vertical="top" wrapText="1"/>
    </xf>
    <xf numFmtId="0" fontId="112" fillId="0" borderId="0" xfId="27" applyFont="1" applyAlignment="1">
      <alignment horizontal="left" vertical="top"/>
    </xf>
    <xf numFmtId="0" fontId="4" fillId="0" borderId="0" xfId="27" applyAlignment="1">
      <alignment horizontal="left" vertical="center" wrapText="1"/>
    </xf>
    <xf numFmtId="0" fontId="35" fillId="12" borderId="0" xfId="37" applyFont="1" applyFill="1" applyAlignment="1" applyProtection="1">
      <alignment horizontal="center" vertical="center"/>
      <protection hidden="1"/>
    </xf>
    <xf numFmtId="0" fontId="35" fillId="12" borderId="29" xfId="37" applyFont="1" applyFill="1" applyBorder="1" applyAlignment="1" applyProtection="1">
      <alignment horizontal="center" vertical="center"/>
      <protection hidden="1"/>
    </xf>
    <xf numFmtId="0" fontId="32" fillId="0" borderId="0" xfId="23" applyFont="1" applyAlignment="1" applyProtection="1">
      <alignment horizontal="left" vertical="top" wrapText="1"/>
      <protection hidden="1"/>
    </xf>
    <xf numFmtId="0" fontId="134" fillId="17" borderId="3" xfId="23" applyFont="1" applyFill="1" applyBorder="1" applyAlignment="1" applyProtection="1">
      <alignment horizontal="center" vertical="center"/>
      <protection hidden="1"/>
    </xf>
    <xf numFmtId="0" fontId="32" fillId="0" borderId="6" xfId="23" applyFont="1" applyBorder="1" applyAlignment="1" applyProtection="1">
      <alignment horizontal="center" vertical="top" wrapText="1"/>
      <protection hidden="1"/>
    </xf>
    <xf numFmtId="0" fontId="32" fillId="0" borderId="17" xfId="23" applyFont="1" applyBorder="1" applyAlignment="1" applyProtection="1">
      <alignment horizontal="left" vertical="top" wrapText="1"/>
      <protection hidden="1"/>
    </xf>
    <xf numFmtId="0" fontId="32" fillId="0" borderId="13" xfId="23" applyFont="1" applyBorder="1" applyAlignment="1" applyProtection="1">
      <alignment horizontal="left" vertical="top" wrapText="1"/>
      <protection hidden="1"/>
    </xf>
    <xf numFmtId="0" fontId="32" fillId="0" borderId="27" xfId="23" applyFont="1" applyBorder="1" applyAlignment="1" applyProtection="1">
      <alignment horizontal="left" vertical="top" wrapText="1"/>
      <protection hidden="1"/>
    </xf>
    <xf numFmtId="0" fontId="32" fillId="0" borderId="4" xfId="23" applyFont="1" applyBorder="1" applyAlignment="1" applyProtection="1">
      <alignment horizontal="center" vertical="top" wrapText="1"/>
      <protection hidden="1"/>
    </xf>
    <xf numFmtId="0" fontId="32" fillId="0" borderId="23" xfId="23" applyFont="1" applyBorder="1" applyAlignment="1" applyProtection="1">
      <alignment horizontal="center" vertical="top" wrapText="1"/>
      <protection hidden="1"/>
    </xf>
    <xf numFmtId="0" fontId="32" fillId="0" borderId="31" xfId="23" applyFont="1" applyBorder="1" applyAlignment="1" applyProtection="1">
      <alignment horizontal="left" vertical="top" wrapText="1"/>
      <protection hidden="1"/>
    </xf>
    <xf numFmtId="0" fontId="32" fillId="0" borderId="10" xfId="23" applyFont="1" applyBorder="1" applyAlignment="1" applyProtection="1">
      <alignment horizontal="left" vertical="top" wrapText="1"/>
      <protection hidden="1"/>
    </xf>
    <xf numFmtId="0" fontId="32" fillId="0" borderId="42" xfId="23" applyFont="1" applyBorder="1" applyAlignment="1" applyProtection="1">
      <alignment horizontal="left" vertical="top" wrapText="1"/>
      <protection hidden="1"/>
    </xf>
    <xf numFmtId="0" fontId="32" fillId="3" borderId="4" xfId="23" applyFont="1" applyFill="1" applyBorder="1" applyAlignment="1" applyProtection="1">
      <alignment horizontal="center" vertical="top" wrapText="1"/>
      <protection locked="0"/>
    </xf>
    <xf numFmtId="0" fontId="32" fillId="3" borderId="23" xfId="23" applyFont="1" applyFill="1" applyBorder="1" applyAlignment="1" applyProtection="1">
      <alignment horizontal="center" vertical="top" wrapText="1"/>
      <protection locked="0"/>
    </xf>
    <xf numFmtId="0" fontId="32" fillId="0" borderId="12" xfId="23" applyFont="1" applyBorder="1" applyAlignment="1" applyProtection="1">
      <alignment horizontal="left" vertical="top" wrapText="1"/>
      <protection hidden="1"/>
    </xf>
    <xf numFmtId="0" fontId="32" fillId="0" borderId="43" xfId="23" applyFont="1" applyBorder="1" applyAlignment="1" applyProtection="1">
      <alignment horizontal="left" vertical="top" wrapText="1"/>
      <protection hidden="1"/>
    </xf>
    <xf numFmtId="0" fontId="32" fillId="0" borderId="6" xfId="23" applyFont="1" applyBorder="1" applyAlignment="1" applyProtection="1">
      <alignment horizontal="left" vertical="top" wrapText="1"/>
      <protection hidden="1"/>
    </xf>
    <xf numFmtId="0" fontId="32" fillId="0" borderId="4" xfId="23" applyFont="1" applyBorder="1" applyAlignment="1" applyProtection="1">
      <alignment horizontal="left" vertical="top" wrapText="1"/>
      <protection hidden="1"/>
    </xf>
    <xf numFmtId="0" fontId="4" fillId="0" borderId="0" xfId="23" applyFont="1" applyAlignment="1" applyProtection="1">
      <alignment horizontal="left" vertical="top" wrapText="1"/>
      <protection hidden="1"/>
    </xf>
    <xf numFmtId="0" fontId="35" fillId="0" borderId="8" xfId="23" applyFont="1" applyBorder="1" applyAlignment="1" applyProtection="1">
      <alignment horizontal="center" vertical="center" wrapText="1"/>
      <protection hidden="1"/>
    </xf>
    <xf numFmtId="0" fontId="35" fillId="0" borderId="11" xfId="23" applyFont="1" applyBorder="1" applyAlignment="1" applyProtection="1">
      <alignment horizontal="center" vertical="center" wrapText="1"/>
      <protection hidden="1"/>
    </xf>
    <xf numFmtId="0" fontId="35" fillId="0" borderId="32" xfId="23" applyFont="1" applyBorder="1" applyAlignment="1" applyProtection="1">
      <alignment horizontal="center" vertical="center" wrapText="1"/>
      <protection hidden="1"/>
    </xf>
    <xf numFmtId="0" fontId="35" fillId="0" borderId="26" xfId="23" applyFont="1" applyBorder="1" applyAlignment="1" applyProtection="1">
      <alignment horizontal="center" vertical="center" wrapText="1"/>
      <protection hidden="1"/>
    </xf>
    <xf numFmtId="0" fontId="35" fillId="0" borderId="33" xfId="23" applyFont="1" applyBorder="1" applyAlignment="1" applyProtection="1">
      <alignment horizontal="center" vertical="center" wrapText="1"/>
      <protection hidden="1"/>
    </xf>
    <xf numFmtId="0" fontId="35" fillId="0" borderId="15" xfId="23" applyFont="1" applyBorder="1" applyAlignment="1" applyProtection="1">
      <alignment horizontal="center" vertical="center" wrapText="1"/>
      <protection hidden="1"/>
    </xf>
    <xf numFmtId="0" fontId="35" fillId="0" borderId="5" xfId="23" applyFont="1" applyBorder="1" applyAlignment="1" applyProtection="1">
      <alignment horizontal="center" vertical="center" wrapText="1"/>
      <protection hidden="1"/>
    </xf>
    <xf numFmtId="0" fontId="133" fillId="7" borderId="32" xfId="23" applyFont="1" applyFill="1" applyBorder="1" applyAlignment="1" applyProtection="1">
      <alignment horizontal="center" vertical="center" wrapText="1"/>
      <protection hidden="1"/>
    </xf>
    <xf numFmtId="0" fontId="133" fillId="7" borderId="33" xfId="23" applyFont="1" applyFill="1" applyBorder="1" applyAlignment="1" applyProtection="1">
      <alignment horizontal="center" vertical="center" wrapText="1"/>
      <protection hidden="1"/>
    </xf>
    <xf numFmtId="0" fontId="133" fillId="7" borderId="15" xfId="23" applyFont="1" applyFill="1" applyBorder="1" applyAlignment="1" applyProtection="1">
      <alignment horizontal="center" vertical="center" wrapText="1"/>
      <protection hidden="1"/>
    </xf>
    <xf numFmtId="0" fontId="133" fillId="7" borderId="16" xfId="23" applyFont="1" applyFill="1" applyBorder="1" applyAlignment="1" applyProtection="1">
      <alignment horizontal="center" vertical="center" wrapText="1"/>
      <protection hidden="1"/>
    </xf>
    <xf numFmtId="0" fontId="27" fillId="0" borderId="5" xfId="23" applyFont="1" applyBorder="1" applyAlignment="1" applyProtection="1">
      <alignment horizontal="left" vertical="top" wrapText="1"/>
      <protection hidden="1"/>
    </xf>
    <xf numFmtId="0" fontId="33" fillId="15" borderId="14" xfId="36" applyFont="1" applyFill="1" applyBorder="1" applyAlignment="1" applyProtection="1">
      <alignment horizontal="center" vertical="center" wrapText="1"/>
      <protection hidden="1"/>
    </xf>
    <xf numFmtId="0" fontId="33" fillId="15" borderId="0" xfId="36" applyFont="1" applyFill="1" applyAlignment="1" applyProtection="1">
      <alignment horizontal="center" vertical="center" wrapText="1"/>
      <protection hidden="1"/>
    </xf>
    <xf numFmtId="0" fontId="4" fillId="0" borderId="0" xfId="0" applyFont="1" applyAlignment="1">
      <alignment horizontal="justify" vertical="center" wrapText="1"/>
    </xf>
    <xf numFmtId="0" fontId="4" fillId="0" borderId="0" xfId="0" applyFont="1" applyAlignment="1">
      <alignment horizontal="justify" vertical="center"/>
    </xf>
    <xf numFmtId="0" fontId="5" fillId="0" borderId="0" xfId="0" applyFont="1" applyAlignment="1" applyProtection="1">
      <alignment horizontal="center" vertical="center"/>
      <protection hidden="1"/>
    </xf>
    <xf numFmtId="0" fontId="5" fillId="0" borderId="0" xfId="0" applyFont="1" applyAlignment="1" applyProtection="1">
      <alignment horizontal="justify" vertical="center" wrapText="1"/>
      <protection hidden="1"/>
    </xf>
    <xf numFmtId="0" fontId="63" fillId="3" borderId="6" xfId="0" applyFont="1" applyFill="1" applyBorder="1" applyAlignment="1" applyProtection="1">
      <alignment horizontal="left" vertical="top" wrapText="1"/>
      <protection locked="0"/>
    </xf>
    <xf numFmtId="0" fontId="57" fillId="3" borderId="6" xfId="0" applyFont="1" applyFill="1" applyBorder="1" applyAlignment="1" applyProtection="1">
      <alignment horizontal="left" vertical="top" wrapText="1"/>
      <protection locked="0"/>
    </xf>
    <xf numFmtId="0" fontId="63" fillId="0" borderId="0" xfId="0" applyFont="1" applyAlignment="1" applyProtection="1">
      <alignment horizontal="justify" vertical="top" wrapText="1"/>
      <protection hidden="1"/>
    </xf>
    <xf numFmtId="0" fontId="70" fillId="0" borderId="5" xfId="0" applyFont="1" applyBorder="1" applyAlignment="1" applyProtection="1">
      <alignment horizontal="left" vertical="center" wrapText="1"/>
      <protection hidden="1"/>
    </xf>
    <xf numFmtId="0" fontId="64" fillId="12" borderId="0" xfId="0" applyFont="1" applyFill="1" applyAlignment="1" applyProtection="1">
      <alignment horizontal="center" vertical="center"/>
      <protection hidden="1"/>
    </xf>
    <xf numFmtId="0" fontId="63" fillId="0" borderId="0" xfId="37" applyFont="1" applyAlignment="1" applyProtection="1">
      <alignment horizontal="left" vertical="top" wrapText="1"/>
      <protection hidden="1"/>
    </xf>
    <xf numFmtId="0" fontId="113" fillId="14" borderId="0" xfId="0" applyFont="1" applyFill="1" applyAlignment="1" applyProtection="1">
      <alignment horizontal="center" vertical="center" wrapText="1"/>
      <protection hidden="1"/>
    </xf>
    <xf numFmtId="0" fontId="63" fillId="0" borderId="6" xfId="0" applyFont="1" applyBorder="1" applyAlignment="1" applyProtection="1">
      <alignment horizontal="left" vertical="top" wrapText="1"/>
      <protection hidden="1"/>
    </xf>
    <xf numFmtId="0" fontId="63" fillId="0" borderId="10" xfId="0" applyFont="1" applyBorder="1" applyAlignment="1" applyProtection="1">
      <alignment horizontal="left" vertical="top" wrapText="1"/>
      <protection hidden="1"/>
    </xf>
    <xf numFmtId="0" fontId="63" fillId="0" borderId="27" xfId="0" applyFont="1" applyBorder="1" applyAlignment="1" applyProtection="1">
      <alignment horizontal="left" vertical="top"/>
      <protection hidden="1"/>
    </xf>
    <xf numFmtId="0" fontId="63" fillId="0" borderId="41" xfId="0" applyFont="1" applyBorder="1" applyAlignment="1" applyProtection="1">
      <alignment horizontal="left" vertical="top"/>
      <protection hidden="1"/>
    </xf>
    <xf numFmtId="0" fontId="63" fillId="0" borderId="17" xfId="0" applyFont="1" applyBorder="1" applyAlignment="1" applyProtection="1">
      <alignment horizontal="left" vertical="top"/>
      <protection hidden="1"/>
    </xf>
    <xf numFmtId="0" fontId="63" fillId="0" borderId="13" xfId="0" applyFont="1" applyBorder="1" applyAlignment="1" applyProtection="1">
      <alignment horizontal="left" vertical="top" wrapText="1"/>
      <protection hidden="1"/>
    </xf>
    <xf numFmtId="0" fontId="63" fillId="0" borderId="10" xfId="30" applyFont="1" applyBorder="1" applyAlignment="1" applyProtection="1">
      <alignment horizontal="left" vertical="top" wrapText="1"/>
      <protection hidden="1"/>
    </xf>
    <xf numFmtId="0" fontId="63" fillId="0" borderId="1" xfId="0" applyFont="1" applyBorder="1" applyAlignment="1" applyProtection="1">
      <alignment horizontal="left" vertical="top" wrapText="1"/>
      <protection hidden="1"/>
    </xf>
    <xf numFmtId="0" fontId="64" fillId="0" borderId="4" xfId="29" applyFont="1" applyBorder="1" applyAlignment="1" applyProtection="1">
      <alignment horizontal="left" vertical="center" wrapText="1"/>
      <protection hidden="1"/>
    </xf>
    <xf numFmtId="0" fontId="64" fillId="0" borderId="3" xfId="29" applyFont="1" applyBorder="1" applyAlignment="1" applyProtection="1">
      <alignment horizontal="left" vertical="center" wrapText="1"/>
      <protection hidden="1"/>
    </xf>
    <xf numFmtId="0" fontId="64" fillId="0" borderId="23" xfId="29" applyFont="1" applyBorder="1" applyAlignment="1" applyProtection="1">
      <alignment horizontal="left" vertical="center" wrapText="1"/>
      <protection hidden="1"/>
    </xf>
    <xf numFmtId="0" fontId="64" fillId="0" borderId="6" xfId="29" applyFont="1" applyBorder="1" applyAlignment="1" applyProtection="1">
      <alignment horizontal="center" vertical="center" wrapText="1"/>
      <protection hidden="1"/>
    </xf>
    <xf numFmtId="0" fontId="63" fillId="3" borderId="4" xfId="29" applyFont="1" applyFill="1" applyBorder="1" applyAlignment="1" applyProtection="1">
      <alignment horizontal="left" vertical="center" wrapText="1"/>
      <protection locked="0"/>
    </xf>
    <xf numFmtId="0" fontId="63" fillId="3" borderId="3" xfId="29" applyFont="1" applyFill="1" applyBorder="1" applyAlignment="1" applyProtection="1">
      <alignment horizontal="left" vertical="center" wrapText="1"/>
      <protection locked="0"/>
    </xf>
    <xf numFmtId="0" fontId="63" fillId="3" borderId="23" xfId="29" applyFont="1" applyFill="1" applyBorder="1" applyAlignment="1" applyProtection="1">
      <alignment horizontal="left" vertical="center" wrapText="1"/>
      <protection locked="0"/>
    </xf>
    <xf numFmtId="0" fontId="64" fillId="0" borderId="6" xfId="29" applyFont="1" applyBorder="1" applyAlignment="1" applyProtection="1">
      <alignment horizontal="left" vertical="center" wrapText="1"/>
      <protection hidden="1"/>
    </xf>
    <xf numFmtId="0" fontId="63" fillId="0" borderId="15" xfId="30" applyFont="1" applyBorder="1" applyAlignment="1" applyProtection="1">
      <alignment horizontal="justify" vertical="top" wrapText="1"/>
      <protection hidden="1"/>
    </xf>
    <xf numFmtId="0" fontId="63" fillId="0" borderId="5" xfId="30" applyFont="1" applyBorder="1" applyAlignment="1" applyProtection="1">
      <alignment horizontal="justify" vertical="top" wrapText="1"/>
      <protection hidden="1"/>
    </xf>
    <xf numFmtId="0" fontId="63" fillId="0" borderId="16" xfId="30" applyFont="1" applyBorder="1" applyAlignment="1" applyProtection="1">
      <alignment horizontal="justify" vertical="top" wrapText="1"/>
      <protection hidden="1"/>
    </xf>
    <xf numFmtId="0" fontId="63" fillId="0" borderId="9" xfId="30" applyFont="1" applyBorder="1" applyAlignment="1" applyProtection="1">
      <alignment horizontal="center" vertical="top" wrapText="1"/>
      <protection hidden="1"/>
    </xf>
    <xf numFmtId="0" fontId="20" fillId="0" borderId="15" xfId="30" applyFont="1" applyBorder="1" applyAlignment="1" applyProtection="1">
      <alignment horizontal="justify" vertical="top" wrapText="1"/>
      <protection hidden="1"/>
    </xf>
    <xf numFmtId="0" fontId="20" fillId="0" borderId="5" xfId="30" applyFont="1" applyBorder="1" applyAlignment="1" applyProtection="1">
      <alignment horizontal="justify" vertical="top" wrapText="1"/>
      <protection hidden="1"/>
    </xf>
    <xf numFmtId="0" fontId="77" fillId="0" borderId="5" xfId="30" applyFont="1" applyBorder="1" applyAlignment="1" applyProtection="1">
      <alignment horizontal="justify" vertical="top" wrapText="1"/>
      <protection hidden="1"/>
    </xf>
    <xf numFmtId="0" fontId="77" fillId="0" borderId="16" xfId="30" applyFont="1" applyBorder="1" applyAlignment="1" applyProtection="1">
      <alignment horizontal="justify" vertical="top" wrapText="1"/>
      <protection hidden="1"/>
    </xf>
    <xf numFmtId="0" fontId="72" fillId="0" borderId="0" xfId="0" applyFont="1" applyAlignment="1" applyProtection="1">
      <alignment horizontal="left" vertical="top" wrapText="1"/>
      <protection hidden="1"/>
    </xf>
    <xf numFmtId="0" fontId="63" fillId="5" borderId="3" xfId="0" applyFont="1" applyFill="1" applyBorder="1" applyAlignment="1" applyProtection="1">
      <alignment horizontal="center" vertical="top" wrapText="1"/>
      <protection hidden="1"/>
    </xf>
    <xf numFmtId="0" fontId="63" fillId="5" borderId="23" xfId="0" applyFont="1" applyFill="1" applyBorder="1" applyAlignment="1" applyProtection="1">
      <alignment horizontal="center" vertical="top" wrapText="1"/>
      <protection hidden="1"/>
    </xf>
    <xf numFmtId="0" fontId="63" fillId="3" borderId="8" xfId="30" applyFont="1" applyFill="1" applyBorder="1" applyAlignment="1" applyProtection="1">
      <alignment horizontal="left" vertical="top" wrapText="1"/>
      <protection locked="0"/>
    </xf>
    <xf numFmtId="0" fontId="63" fillId="3" borderId="11" xfId="30" applyFont="1" applyFill="1" applyBorder="1" applyAlignment="1" applyProtection="1">
      <alignment horizontal="left" vertical="top" wrapText="1"/>
      <protection locked="0"/>
    </xf>
    <xf numFmtId="0" fontId="76" fillId="0" borderId="0" xfId="30" applyFont="1" applyAlignment="1" applyProtection="1">
      <alignment horizontal="justify" vertical="top" wrapText="1"/>
      <protection hidden="1"/>
    </xf>
    <xf numFmtId="0" fontId="63" fillId="0" borderId="6" xfId="30" applyFont="1" applyBorder="1" applyAlignment="1" applyProtection="1">
      <alignment horizontal="left" vertical="top" wrapText="1"/>
      <protection hidden="1"/>
    </xf>
    <xf numFmtId="0" fontId="63" fillId="0" borderId="0" xfId="30" applyFont="1" applyAlignment="1" applyProtection="1">
      <alignment horizontal="justify" vertical="top" wrapText="1"/>
      <protection hidden="1"/>
    </xf>
    <xf numFmtId="0" fontId="77" fillId="0" borderId="0" xfId="30" applyFont="1" applyAlignment="1" applyProtection="1">
      <alignment horizontal="left" vertical="top" wrapText="1"/>
      <protection hidden="1"/>
    </xf>
    <xf numFmtId="0" fontId="63" fillId="0" borderId="12" xfId="0" applyFont="1" applyBorder="1" applyAlignment="1" applyProtection="1">
      <alignment horizontal="left" vertical="top" wrapText="1"/>
      <protection hidden="1"/>
    </xf>
    <xf numFmtId="0" fontId="64" fillId="0" borderId="5" xfId="0" applyFont="1" applyBorder="1" applyAlignment="1" applyProtection="1">
      <alignment horizontal="left" vertical="top" wrapText="1"/>
      <protection hidden="1"/>
    </xf>
    <xf numFmtId="0" fontId="63" fillId="0" borderId="12" xfId="30" applyFont="1" applyBorder="1" applyAlignment="1" applyProtection="1">
      <alignment horizontal="left" vertical="top" wrapText="1"/>
      <protection hidden="1"/>
    </xf>
    <xf numFmtId="0" fontId="63" fillId="0" borderId="8" xfId="30" applyFont="1" applyBorder="1" applyAlignment="1" applyProtection="1">
      <alignment horizontal="left" vertical="top" wrapText="1"/>
      <protection hidden="1"/>
    </xf>
    <xf numFmtId="0" fontId="63" fillId="0" borderId="5" xfId="0" applyFont="1" applyBorder="1" applyAlignment="1" applyProtection="1">
      <alignment horizontal="justify" vertical="top" wrapText="1"/>
      <protection hidden="1"/>
    </xf>
    <xf numFmtId="0" fontId="71" fillId="12" borderId="0" xfId="0" applyFont="1" applyFill="1" applyAlignment="1" applyProtection="1">
      <alignment horizontal="left" vertical="top" wrapText="1"/>
      <protection hidden="1"/>
    </xf>
    <xf numFmtId="0" fontId="77" fillId="0" borderId="15" xfId="30" applyFont="1" applyBorder="1" applyAlignment="1" applyProtection="1">
      <alignment horizontal="justify" vertical="top" wrapText="1"/>
      <protection hidden="1"/>
    </xf>
    <xf numFmtId="0" fontId="63" fillId="0" borderId="4" xfId="30" applyFont="1" applyBorder="1" applyAlignment="1" applyProtection="1">
      <alignment horizontal="justify" vertical="top" wrapText="1"/>
      <protection hidden="1"/>
    </xf>
    <xf numFmtId="0" fontId="63" fillId="0" borderId="3" xfId="30" applyFont="1" applyBorder="1" applyAlignment="1" applyProtection="1">
      <alignment horizontal="justify" vertical="top" wrapText="1"/>
      <protection hidden="1"/>
    </xf>
    <xf numFmtId="0" fontId="63" fillId="0" borderId="23" xfId="30" applyFont="1" applyBorder="1" applyAlignment="1" applyProtection="1">
      <alignment horizontal="justify" vertical="top" wrapText="1"/>
      <protection hidden="1"/>
    </xf>
    <xf numFmtId="0" fontId="63" fillId="0" borderId="4" xfId="0" applyFont="1" applyBorder="1" applyAlignment="1" applyProtection="1">
      <alignment horizontal="center" vertical="top" wrapText="1"/>
      <protection hidden="1"/>
    </xf>
    <xf numFmtId="0" fontId="63" fillId="0" borderId="3" xfId="0" applyFont="1" applyBorder="1" applyAlignment="1" applyProtection="1">
      <alignment horizontal="center" vertical="top" wrapText="1"/>
      <protection hidden="1"/>
    </xf>
    <xf numFmtId="0" fontId="63" fillId="0" borderId="23" xfId="0" applyFont="1" applyBorder="1" applyAlignment="1" applyProtection="1">
      <alignment horizontal="center" vertical="top" wrapText="1"/>
      <protection hidden="1"/>
    </xf>
    <xf numFmtId="0" fontId="63" fillId="3" borderId="6" xfId="0" applyFont="1" applyFill="1" applyBorder="1" applyAlignment="1" applyProtection="1">
      <alignment horizontal="center" vertical="top" wrapText="1"/>
      <protection locked="0"/>
    </xf>
    <xf numFmtId="0" fontId="64" fillId="0" borderId="26" xfId="0" applyFont="1" applyBorder="1" applyAlignment="1" applyProtection="1">
      <alignment horizontal="justify" vertical="top"/>
      <protection hidden="1"/>
    </xf>
    <xf numFmtId="0" fontId="63" fillId="0" borderId="0" xfId="0" applyFont="1" applyAlignment="1" applyProtection="1">
      <alignment horizontal="left" vertical="top" wrapText="1"/>
      <protection hidden="1"/>
    </xf>
    <xf numFmtId="0" fontId="64" fillId="0" borderId="0" xfId="0" applyFont="1" applyAlignment="1" applyProtection="1">
      <alignment horizontal="left" vertical="top"/>
      <protection hidden="1"/>
    </xf>
    <xf numFmtId="0" fontId="63" fillId="6" borderId="6" xfId="0" applyFont="1" applyFill="1" applyBorder="1" applyAlignment="1" applyProtection="1">
      <alignment horizontal="left" vertical="top"/>
      <protection locked="0"/>
    </xf>
    <xf numFmtId="0" fontId="63" fillId="0" borderId="6" xfId="0" applyFont="1" applyBorder="1" applyAlignment="1" applyProtection="1">
      <alignment horizontal="center" vertical="top" wrapText="1"/>
      <protection hidden="1"/>
    </xf>
    <xf numFmtId="0" fontId="64" fillId="0" borderId="4" xfId="0" applyFont="1" applyBorder="1" applyAlignment="1" applyProtection="1">
      <alignment horizontal="center" vertical="top" wrapText="1"/>
      <protection hidden="1"/>
    </xf>
    <xf numFmtId="0" fontId="64" fillId="0" borderId="3" xfId="0" applyFont="1" applyBorder="1" applyAlignment="1" applyProtection="1">
      <alignment horizontal="center" vertical="top" wrapText="1"/>
      <protection hidden="1"/>
    </xf>
    <xf numFmtId="0" fontId="64" fillId="0" borderId="23" xfId="0" applyFont="1" applyBorder="1" applyAlignment="1" applyProtection="1">
      <alignment horizontal="center" vertical="top" wrapText="1"/>
      <protection hidden="1"/>
    </xf>
    <xf numFmtId="0" fontId="64" fillId="0" borderId="6" xfId="0" applyFont="1" applyBorder="1" applyAlignment="1" applyProtection="1">
      <alignment horizontal="center" vertical="top" wrapText="1"/>
      <protection hidden="1"/>
    </xf>
    <xf numFmtId="0" fontId="63" fillId="3" borderId="6" xfId="0" applyFont="1" applyFill="1" applyBorder="1" applyAlignment="1" applyProtection="1">
      <alignment horizontal="right" vertical="top" wrapText="1"/>
      <protection locked="0"/>
    </xf>
    <xf numFmtId="0" fontId="63" fillId="0" borderId="0" xfId="0" applyFont="1" applyAlignment="1" applyProtection="1">
      <alignment horizontal="left" vertical="top"/>
      <protection hidden="1"/>
    </xf>
    <xf numFmtId="0" fontId="63" fillId="3" borderId="12" xfId="0" applyFont="1" applyFill="1" applyBorder="1" applyAlignment="1" applyProtection="1">
      <alignment horizontal="left" vertical="top" wrapText="1"/>
      <protection locked="0"/>
    </xf>
    <xf numFmtId="0" fontId="63" fillId="0" borderId="6" xfId="0" applyFont="1" applyBorder="1" applyAlignment="1" applyProtection="1">
      <alignment horizontal="justify" vertical="top" wrapText="1"/>
      <protection hidden="1"/>
    </xf>
    <xf numFmtId="0" fontId="63" fillId="0" borderId="32"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3" borderId="13" xfId="0" applyFont="1" applyFill="1" applyBorder="1" applyAlignment="1" applyProtection="1">
      <alignment horizontal="left" vertical="top" wrapText="1"/>
      <protection locked="0"/>
    </xf>
    <xf numFmtId="0" fontId="63" fillId="3" borderId="10" xfId="0" applyFont="1" applyFill="1" applyBorder="1" applyAlignment="1" applyProtection="1">
      <alignment horizontal="left" vertical="top" wrapText="1"/>
      <protection locked="0"/>
    </xf>
    <xf numFmtId="0" fontId="63" fillId="8" borderId="0" xfId="0" applyFont="1" applyFill="1" applyAlignment="1" applyProtection="1">
      <alignment horizontal="justify" vertical="top" wrapText="1"/>
      <protection hidden="1"/>
    </xf>
    <xf numFmtId="0" fontId="63" fillId="0" borderId="23" xfId="0" applyFont="1" applyBorder="1" applyAlignment="1" applyProtection="1">
      <alignment horizontal="left" vertical="top" wrapText="1"/>
      <protection hidden="1"/>
    </xf>
    <xf numFmtId="0" fontId="63" fillId="0" borderId="11" xfId="0" applyFont="1" applyBorder="1" applyAlignment="1" applyProtection="1">
      <alignment horizontal="justify" vertical="top" wrapText="1"/>
      <protection hidden="1"/>
    </xf>
    <xf numFmtId="0" fontId="63" fillId="3" borderId="4" xfId="26" applyFont="1" applyFill="1" applyBorder="1" applyAlignment="1" applyProtection="1">
      <alignment horizontal="center" vertical="top" wrapText="1"/>
      <protection locked="0"/>
    </xf>
    <xf numFmtId="0" fontId="63" fillId="3" borderId="3" xfId="26" applyFont="1" applyFill="1" applyBorder="1" applyAlignment="1" applyProtection="1">
      <alignment horizontal="center" vertical="top" wrapText="1"/>
      <protection locked="0"/>
    </xf>
    <xf numFmtId="0" fontId="63" fillId="3" borderId="23" xfId="26" applyFont="1" applyFill="1" applyBorder="1" applyAlignment="1" applyProtection="1">
      <alignment horizontal="center" vertical="top" wrapText="1"/>
      <protection locked="0"/>
    </xf>
    <xf numFmtId="0" fontId="75" fillId="0" borderId="0" xfId="26" applyFont="1" applyAlignment="1" applyProtection="1">
      <alignment horizontal="center" vertical="top" wrapText="1"/>
      <protection hidden="1"/>
    </xf>
    <xf numFmtId="0" fontId="64" fillId="0" borderId="0" xfId="0" applyFont="1" applyAlignment="1" applyProtection="1">
      <alignment horizontal="center" vertical="top" wrapText="1"/>
      <protection hidden="1"/>
    </xf>
    <xf numFmtId="0" fontId="63" fillId="0" borderId="6" xfId="26" applyFont="1" applyBorder="1" applyAlignment="1" applyProtection="1">
      <alignment horizontal="center" vertical="top" wrapText="1"/>
      <protection hidden="1"/>
    </xf>
    <xf numFmtId="0" fontId="63" fillId="0" borderId="0" xfId="26" applyFont="1" applyAlignment="1" applyProtection="1">
      <alignment horizontal="justify" vertical="top"/>
      <protection hidden="1"/>
    </xf>
    <xf numFmtId="0" fontId="77" fillId="0" borderId="0" xfId="26" applyFont="1" applyAlignment="1" applyProtection="1">
      <alignment horizontal="left" vertical="top" wrapText="1"/>
      <protection hidden="1"/>
    </xf>
    <xf numFmtId="0" fontId="64" fillId="0" borderId="0" xfId="26" applyFont="1" applyAlignment="1" applyProtection="1">
      <alignment horizontal="center" vertical="top"/>
      <protection hidden="1"/>
    </xf>
    <xf numFmtId="0" fontId="64" fillId="0" borderId="4" xfId="26" applyFont="1" applyBorder="1" applyAlignment="1" applyProtection="1">
      <alignment horizontal="center" vertical="top" wrapText="1"/>
      <protection hidden="1"/>
    </xf>
    <xf numFmtId="0" fontId="64" fillId="0" borderId="3" xfId="26" applyFont="1" applyBorder="1" applyAlignment="1" applyProtection="1">
      <alignment horizontal="center" vertical="top" wrapText="1"/>
      <protection hidden="1"/>
    </xf>
    <xf numFmtId="0" fontId="64" fillId="0" borderId="23" xfId="26" applyFont="1" applyBorder="1" applyAlignment="1" applyProtection="1">
      <alignment horizontal="center" vertical="top" wrapText="1"/>
      <protection hidden="1"/>
    </xf>
    <xf numFmtId="0" fontId="63" fillId="3" borderId="6" xfId="26" applyFont="1" applyFill="1" applyBorder="1" applyAlignment="1" applyProtection="1">
      <alignment horizontal="left" vertical="top" wrapText="1"/>
      <protection hidden="1"/>
    </xf>
    <xf numFmtId="0" fontId="102" fillId="0" borderId="0" xfId="37" applyFont="1" applyAlignment="1" applyProtection="1">
      <alignment horizontal="left" vertical="top" wrapText="1"/>
      <protection hidden="1"/>
    </xf>
    <xf numFmtId="0" fontId="64" fillId="5" borderId="4" xfId="0" applyFont="1" applyFill="1" applyBorder="1" applyAlignment="1" applyProtection="1">
      <alignment horizontal="center" vertical="center" wrapText="1"/>
      <protection hidden="1"/>
    </xf>
    <xf numFmtId="0" fontId="64" fillId="5" borderId="3" xfId="0" applyFont="1" applyFill="1" applyBorder="1" applyAlignment="1" applyProtection="1">
      <alignment horizontal="center" vertical="center" wrapText="1"/>
      <protection hidden="1"/>
    </xf>
    <xf numFmtId="0" fontId="64" fillId="5" borderId="23" xfId="0" applyFont="1" applyFill="1" applyBorder="1" applyAlignment="1" applyProtection="1">
      <alignment horizontal="center" vertical="center" wrapText="1"/>
      <protection hidden="1"/>
    </xf>
    <xf numFmtId="0" fontId="35" fillId="12" borderId="0" xfId="0" applyFont="1" applyFill="1" applyAlignment="1" applyProtection="1">
      <alignment horizontal="center" vertical="top"/>
      <protection hidden="1"/>
    </xf>
    <xf numFmtId="0" fontId="63" fillId="0" borderId="0" xfId="0" applyFont="1" applyAlignment="1" applyProtection="1">
      <alignment horizontal="justify" vertical="top"/>
      <protection hidden="1"/>
    </xf>
    <xf numFmtId="0" fontId="34" fillId="0" borderId="0" xfId="25" applyFont="1" applyAlignment="1">
      <alignment horizontal="center" vertical="top" wrapText="1"/>
    </xf>
    <xf numFmtId="0" fontId="35" fillId="0" borderId="0" xfId="25" applyFont="1" applyAlignment="1">
      <alignment horizontal="left" vertical="top" wrapText="1"/>
    </xf>
    <xf numFmtId="0" fontId="5" fillId="12" borderId="0" xfId="25" applyFont="1" applyFill="1" applyAlignment="1">
      <alignment horizontal="center" vertical="top" wrapText="1"/>
    </xf>
  </cellXfs>
  <cellStyles count="41">
    <cellStyle name="75" xfId="1" xr:uid="{3C1DBBF0-48DF-45FF-9267-360127BFD8DA}"/>
    <cellStyle name="ÅëÈ­ [0]_±âÅ¸" xfId="2" xr:uid="{F44D2D0E-537D-4A35-915D-CB3F650094DF}"/>
    <cellStyle name="ÅëÈ­_±âÅ¸" xfId="3" xr:uid="{B6AFC6BE-CA73-4EFC-BB2E-7656AA396536}"/>
    <cellStyle name="ÄÞ¸¶ [0]_±âÅ¸" xfId="4" xr:uid="{F285A355-6755-473F-91B6-25CD9B3F7A15}"/>
    <cellStyle name="ÄÞ¸¶_±âÅ¸" xfId="5" xr:uid="{D9ABC7B8-A50C-4470-9944-E692208E32DF}"/>
    <cellStyle name="Ç¥ÁØ_¿¬°£´©°è¿¹»ó" xfId="6" xr:uid="{07367FA9-D264-4D58-B276-46B3197650C7}"/>
    <cellStyle name="Comma  - Style1" xfId="7" xr:uid="{94F8A4CA-42C7-43F0-AA03-35318EBF0605}"/>
    <cellStyle name="Comma  - Style2" xfId="8" xr:uid="{43DA3DC3-A030-4A24-ABAC-1AFC36D41997}"/>
    <cellStyle name="Comma  - Style3" xfId="9" xr:uid="{BBE78BEC-0920-466D-82ED-D29682CB1EAF}"/>
    <cellStyle name="Comma  - Style4" xfId="10" xr:uid="{F399AFA2-6519-4B63-8AC2-3D1A53EA29CE}"/>
    <cellStyle name="Comma  - Style5" xfId="11" xr:uid="{DCE49DC0-967D-48BC-BB79-232D79811DC1}"/>
    <cellStyle name="Comma  - Style6" xfId="12" xr:uid="{C695068C-EB7D-476B-82AB-B8A1D170ABE4}"/>
    <cellStyle name="Comma  - Style7" xfId="13" xr:uid="{118CB26B-59EE-4DD7-898B-CA44B2A042EA}"/>
    <cellStyle name="Comma  - Style8" xfId="14" xr:uid="{507661CC-F0F4-4759-AAFE-CB1DDD3F3358}"/>
    <cellStyle name="Comma 2" xfId="15" xr:uid="{6DC82B76-D4DE-4216-B075-5CA5B5FAE888}"/>
    <cellStyle name="Formula" xfId="16" xr:uid="{69576115-5B21-48CD-A9E0-14CA290748F0}"/>
    <cellStyle name="Header1" xfId="17" xr:uid="{BA3C3BB0-CE03-4463-A9D1-C396D8D39FEC}"/>
    <cellStyle name="Header2" xfId="18" xr:uid="{91015B8A-DCAB-4022-9517-81EDCDF15EAA}"/>
    <cellStyle name="Hypertextový odkaz" xfId="19" xr:uid="{D018ED79-3D48-4C3C-9E41-210C51DED885}"/>
    <cellStyle name="no dec" xfId="20" xr:uid="{E068DC39-0FD8-43A2-A0A6-EA02CB4621BE}"/>
    <cellStyle name="Normal" xfId="0" builtinId="0"/>
    <cellStyle name="Normal - Style1" xfId="21" xr:uid="{70AF1D43-1EC3-47A2-AF1A-2BE7373BF4EB}"/>
    <cellStyle name="Normal 2" xfId="22" xr:uid="{0ECC7D52-AAB3-4001-818B-94662E141544}"/>
    <cellStyle name="Normal 2 2" xfId="23" xr:uid="{B71AC19D-7FD9-43CE-9220-0DDA277412E6}"/>
    <cellStyle name="Normal 2 3" xfId="24" xr:uid="{6413B7D3-652D-452E-8C84-1C713C4190FA}"/>
    <cellStyle name="Normal 2 4" xfId="25" xr:uid="{A90C507D-178A-4BC7-8521-6DAE401065CD}"/>
    <cellStyle name="Normal 3" xfId="26" xr:uid="{201D2A3F-995C-47AB-8C1F-EFF95336D552}"/>
    <cellStyle name="Normal 3 2" xfId="27" xr:uid="{1C436FE7-EA97-4D9F-BD39-533A5A605822}"/>
    <cellStyle name="Normal 4" xfId="28" xr:uid="{0363B30E-D946-4B79-B7B5-19F847760C9C}"/>
    <cellStyle name="Normal 5" xfId="29" xr:uid="{CD760B94-54B9-463C-935A-8301D6CEA0B0}"/>
    <cellStyle name="Normal 6" xfId="30" xr:uid="{2158F544-BDD6-4764-B22C-6B2847447D29}"/>
    <cellStyle name="Normal 7" xfId="31" xr:uid="{115814CA-576F-4BC1-BCB1-19A6F5EBC8A7}"/>
    <cellStyle name="Normal 8" xfId="32" xr:uid="{192A3048-928F-44C7-87C9-673B14F4B25C}"/>
    <cellStyle name="Normal_Annexures TW 04 2 2" xfId="33" xr:uid="{48AF1D23-A827-40AD-B84E-4AC81C3BF3D4}"/>
    <cellStyle name="Normal_Attach 3(JV)" xfId="34" xr:uid="{E8121B9F-3A9C-408F-B8AD-039FE4FED7A0}"/>
    <cellStyle name="Normal_Attacments TW 04" xfId="35" xr:uid="{6FF0CBCD-555F-4372-9B13-8B99BF4CD7D7}"/>
    <cellStyle name="Normal_Price_Schedules for Insulator Package Rev-01" xfId="36" xr:uid="{26D516E3-B0A1-4548-90EB-ABCC65450F7A}"/>
    <cellStyle name="Normal_PRICE-SCHE Bihar-Rev-2-corrections" xfId="37" xr:uid="{1A12D58A-74E2-477E-B98E-BC41AE04D322}"/>
    <cellStyle name="Popis" xfId="38" xr:uid="{128F8C76-DDEC-4D23-89D2-113FD6AC8E90}"/>
    <cellStyle name="Sledovaný hypertextový odkaz" xfId="39" xr:uid="{B702DE4D-A85F-452C-9E04-18454C61970B}"/>
    <cellStyle name="Standard_BS14" xfId="40" xr:uid="{0D6E1DF9-43DD-46E2-B478-19ED9F75209C}"/>
  </cellStyles>
  <dxfs count="45">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condense val="0"/>
        <extend val="0"/>
        <u/>
        <color indexed="10"/>
      </font>
    </dxf>
    <dxf>
      <font>
        <strike/>
        <condense val="0"/>
        <extend val="0"/>
        <color auto="1"/>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font>
    </dxf>
    <dxf>
      <font>
        <color theme="0"/>
      </font>
      <fill>
        <patternFill patternType="none">
          <bgColor indexed="65"/>
        </patternFill>
      </fill>
    </dxf>
    <dxf>
      <font>
        <color auto="1"/>
      </font>
      <fill>
        <patternFill>
          <bgColor rgb="FFCCFFCC"/>
        </patternFill>
      </fill>
    </dxf>
    <dxf>
      <font>
        <color auto="1"/>
      </font>
      <fill>
        <patternFill>
          <fgColor rgb="FFCCFFCC"/>
          <bgColor rgb="FFCCFFCC"/>
        </patternFill>
      </fill>
      <border>
        <left style="dashDotDot">
          <color indexed="64"/>
        </left>
        <right style="dashDotDot">
          <color indexed="64"/>
        </right>
        <top style="dashDotDot">
          <color indexed="64"/>
        </top>
        <bottom style="dashDotDot">
          <color indexed="64"/>
        </bottom>
      </border>
    </dxf>
    <dxf>
      <font>
        <color auto="1"/>
      </font>
      <fill>
        <patternFill>
          <fgColor rgb="FFCCFFCC"/>
        </patternFill>
      </fill>
      <border>
        <left style="thin">
          <color indexed="64"/>
        </left>
        <right style="thin">
          <color indexed="64"/>
        </right>
        <top style="thin">
          <color indexed="64"/>
        </top>
        <bottom style="thin">
          <color indexed="64"/>
        </bottom>
      </border>
    </dxf>
    <dxf>
      <font>
        <color auto="1"/>
      </font>
      <fill>
        <patternFill>
          <fgColor rgb="FFCCFFCC"/>
          <bgColor rgb="FFCCFFCC"/>
        </patternFill>
      </fill>
      <border>
        <left style="dashDot">
          <color indexed="64"/>
        </left>
        <right style="dashDot">
          <color indexed="64"/>
        </right>
        <top style="dashDot">
          <color indexed="64"/>
        </top>
        <bottom style="dashDot">
          <color indexed="64"/>
        </bottom>
      </border>
    </dxf>
    <dxf>
      <fill>
        <patternFill patternType="solid">
          <fgColor rgb="FFCCFFCC"/>
          <bgColor rgb="FFCCFFCC"/>
        </patternFill>
      </fill>
      <border>
        <left style="dashDot">
          <color indexed="64"/>
        </left>
        <right style="dashDot">
          <color indexed="64"/>
        </right>
        <top style="dashDot">
          <color indexed="64"/>
        </top>
        <bottom style="dashDot">
          <color indexed="64"/>
        </bottom>
      </border>
    </dxf>
    <dxf>
      <font>
        <color theme="0"/>
      </font>
      <fill>
        <patternFill patternType="none">
          <fgColor indexed="64"/>
          <bgColor indexed="65"/>
        </patternFill>
      </fill>
    </dxf>
    <dxf>
      <font>
        <color theme="0"/>
      </font>
      <fill>
        <patternFill>
          <fgColor theme="0"/>
          <bgColor theme="0"/>
        </patternFill>
      </fill>
    </dxf>
    <dxf>
      <font>
        <color theme="0"/>
      </font>
      <fill>
        <patternFill patternType="solid">
          <fgColor theme="0"/>
          <bgColor theme="0"/>
        </patternFill>
      </fill>
    </dxf>
    <dxf>
      <font>
        <color theme="0"/>
      </font>
      <fill>
        <patternFill>
          <fgColor theme="0"/>
          <bgColor theme="0"/>
        </patternFill>
      </fill>
    </dxf>
    <dxf>
      <font>
        <color theme="0"/>
      </font>
      <fill>
        <patternFill patternType="solid">
          <fgColor theme="0"/>
          <bgColor theme="0"/>
        </patternFill>
      </fill>
      <border>
        <left/>
        <right/>
        <top/>
        <bottom/>
      </border>
    </dxf>
    <dxf>
      <font>
        <color auto="1"/>
      </font>
      <fill>
        <patternFill>
          <fgColor indexed="64"/>
        </patternFill>
      </fill>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sheetMetadata" Target="metadata.xml"/><Relationship Id="rId20" Type="http://schemas.openxmlformats.org/officeDocument/2006/relationships/worksheet" Target="worksheets/sheet20.xml"/><Relationship Id="rId41" Type="http://schemas.openxmlformats.org/officeDocument/2006/relationships/externalLink" Target="externalLinks/externalLink10.xml"/></Relationships>
</file>

<file path=xl/ctrlProps/ctrlProp1.xml><?xml version="1.0" encoding="utf-8"?>
<formControlPr xmlns="http://schemas.microsoft.com/office/spreadsheetml/2009/9/main" objectType="CheckBox" fmlaLink="$I$18"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fmlaLink="$H$22" lockText="1" noThreeD="1"/>
</file>

<file path=xl/ctrlProps/ctrlProp24.xml><?xml version="1.0" encoding="utf-8"?>
<formControlPr xmlns="http://schemas.microsoft.com/office/spreadsheetml/2009/9/main" objectType="CheckBox" fmlaLink="$F$27" lockText="1" noThreeD="1"/>
</file>

<file path=xl/ctrlProps/ctrlProp25.xml><?xml version="1.0" encoding="utf-8"?>
<formControlPr xmlns="http://schemas.microsoft.com/office/spreadsheetml/2009/9/main" objectType="CheckBox" fmlaLink="$J$20" lockText="1" noThreeD="1"/>
</file>

<file path=xl/ctrlProps/ctrlProp26.xml><?xml version="1.0" encoding="utf-8"?>
<formControlPr xmlns="http://schemas.microsoft.com/office/spreadsheetml/2009/9/main" objectType="Radio" checked="Checked" firstButton="1" fmlaLink="$I$69" lockText="1" noThreeD="1"/>
</file>

<file path=xl/ctrlProps/ctrlProp27.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hyperlink" Target="#'Names of Bidder'!Print_Area"/><Relationship Id="rId2" Type="http://schemas.openxmlformats.org/officeDocument/2006/relationships/hyperlink" Target="#Instructions!Print_Area"/><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hyperlink" Target="#'Names of Bidder'!Print_Area"/></Relationships>
</file>

<file path=xl/drawings/_rels/drawing4.xml.rels><?xml version="1.0" encoding="UTF-8" standalone="yes"?>
<Relationships xmlns="http://schemas.openxmlformats.org/package/2006/relationships"><Relationship Id="rId1" Type="http://schemas.openxmlformats.org/officeDocument/2006/relationships/hyperlink" Target="#'Bid Form 1st Envelope'!Print_Area"/></Relationships>
</file>

<file path=xl/drawings/_rels/drawing5.xml.rels><?xml version="1.0" encoding="UTF-8" standalone="yes"?>
<Relationships xmlns="http://schemas.openxmlformats.org/package/2006/relationships"><Relationship Id="rId1" Type="http://schemas.openxmlformats.org/officeDocument/2006/relationships/hyperlink" Target="#'Attach-1'!A1"/></Relationships>
</file>

<file path=xl/drawings/_rels/drawing6.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xdr:row>
      <xdr:rowOff>123825</xdr:rowOff>
    </xdr:from>
    <xdr:to>
      <xdr:col>1</xdr:col>
      <xdr:colOff>447675</xdr:colOff>
      <xdr:row>1</xdr:row>
      <xdr:rowOff>685800</xdr:rowOff>
    </xdr:to>
    <xdr:pic>
      <xdr:nvPicPr>
        <xdr:cNvPr id="127144" name="Picture 1">
          <a:extLst>
            <a:ext uri="{FF2B5EF4-FFF2-40B4-BE49-F238E27FC236}">
              <a16:creationId xmlns:a16="http://schemas.microsoft.com/office/drawing/2014/main" id="{EDD5DD44-6CA4-CB88-D749-1A073CAAEC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533400"/>
          <a:ext cx="17716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152400</xdr:colOff>
      <xdr:row>16</xdr:row>
      <xdr:rowOff>76200</xdr:rowOff>
    </xdr:from>
    <xdr:to>
      <xdr:col>2</xdr:col>
      <xdr:colOff>1905000</xdr:colOff>
      <xdr:row>19</xdr:row>
      <xdr:rowOff>95250</xdr:rowOff>
    </xdr:to>
    <xdr:pic>
      <xdr:nvPicPr>
        <xdr:cNvPr id="140533" name="Picture 1">
          <a:extLst>
            <a:ext uri="{FF2B5EF4-FFF2-40B4-BE49-F238E27FC236}">
              <a16:creationId xmlns:a16="http://schemas.microsoft.com/office/drawing/2014/main" id="{B73CE74F-D008-72FC-0649-CC5CBA5E64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9625" y="7448550"/>
          <a:ext cx="26003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142875</xdr:colOff>
      <xdr:row>17</xdr:row>
      <xdr:rowOff>33618</xdr:rowOff>
    </xdr:from>
    <xdr:to>
      <xdr:col>5</xdr:col>
      <xdr:colOff>616324</xdr:colOff>
      <xdr:row>18</xdr:row>
      <xdr:rowOff>238125</xdr:rowOff>
    </xdr:to>
    <xdr:sp macro="" textlink="">
      <xdr:nvSpPr>
        <xdr:cNvPr id="7" name="AutoShape 9">
          <a:extLst>
            <a:ext uri="{FF2B5EF4-FFF2-40B4-BE49-F238E27FC236}">
              <a16:creationId xmlns:a16="http://schemas.microsoft.com/office/drawing/2014/main" id="{B426302B-4403-BEC3-B36E-7BBBF74BB83B}"/>
            </a:ext>
          </a:extLst>
        </xdr:cNvPr>
        <xdr:cNvSpPr>
          <a:spLocks noChangeArrowheads="1"/>
        </xdr:cNvSpPr>
      </xdr:nvSpPr>
      <xdr:spPr bwMode="auto">
        <a:xfrm>
          <a:off x="8412816" y="6958853"/>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1</xdr:col>
      <xdr:colOff>14655</xdr:colOff>
      <xdr:row>14</xdr:row>
      <xdr:rowOff>47626</xdr:rowOff>
    </xdr:from>
    <xdr:to>
      <xdr:col>3</xdr:col>
      <xdr:colOff>11206</xdr:colOff>
      <xdr:row>15</xdr:row>
      <xdr:rowOff>7327</xdr:rowOff>
    </xdr:to>
    <xdr:sp macro="" textlink="">
      <xdr:nvSpPr>
        <xdr:cNvPr id="8" name="Text Box 12">
          <a:hlinkClick xmlns:r="http://schemas.openxmlformats.org/officeDocument/2006/relationships" r:id="rId2"/>
          <a:extLst>
            <a:ext uri="{FF2B5EF4-FFF2-40B4-BE49-F238E27FC236}">
              <a16:creationId xmlns:a16="http://schemas.microsoft.com/office/drawing/2014/main" id="{EEDB3AD7-E710-BA71-282A-A6A6E1BCCB87}"/>
            </a:ext>
          </a:extLst>
        </xdr:cNvPr>
        <xdr:cNvSpPr txBox="1">
          <a:spLocks noChangeArrowheads="1"/>
        </xdr:cNvSpPr>
      </xdr:nvSpPr>
      <xdr:spPr bwMode="auto">
        <a:xfrm>
          <a:off x="675802" y="5392832"/>
          <a:ext cx="3795345" cy="363113"/>
        </a:xfrm>
        <a:prstGeom prst="rect">
          <a:avLst/>
        </a:prstGeom>
        <a:ln>
          <a:noFill/>
          <a:headEnd/>
          <a:tailEnd/>
        </a:ln>
      </xdr:spPr>
      <xdr:style>
        <a:lnRef idx="1">
          <a:schemeClr val="accent4"/>
        </a:lnRef>
        <a:fillRef idx="2">
          <a:schemeClr val="accent4"/>
        </a:fillRef>
        <a:effectRef idx="1">
          <a:schemeClr val="accent4"/>
        </a:effectRef>
        <a:fontRef idx="minor">
          <a:schemeClr val="dk1"/>
        </a:fontRef>
      </xdr:style>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3</xdr:col>
      <xdr:colOff>0</xdr:colOff>
      <xdr:row>14</xdr:row>
      <xdr:rowOff>47625</xdr:rowOff>
    </xdr:from>
    <xdr:to>
      <xdr:col>4</xdr:col>
      <xdr:colOff>849923</xdr:colOff>
      <xdr:row>15</xdr:row>
      <xdr:rowOff>14653</xdr:rowOff>
    </xdr:to>
    <xdr:sp macro="" textlink="">
      <xdr:nvSpPr>
        <xdr:cNvPr id="9" name="Text Box 12">
          <a:hlinkClick xmlns:r="http://schemas.openxmlformats.org/officeDocument/2006/relationships" r:id="rId3"/>
          <a:extLst>
            <a:ext uri="{FF2B5EF4-FFF2-40B4-BE49-F238E27FC236}">
              <a16:creationId xmlns:a16="http://schemas.microsoft.com/office/drawing/2014/main" id="{850B7002-4E92-C5BF-A8F1-0ED7A75042DA}"/>
            </a:ext>
          </a:extLst>
        </xdr:cNvPr>
        <xdr:cNvSpPr txBox="1">
          <a:spLocks noChangeArrowheads="1"/>
        </xdr:cNvSpPr>
      </xdr:nvSpPr>
      <xdr:spPr bwMode="auto">
        <a:xfrm>
          <a:off x="4454769" y="5308356"/>
          <a:ext cx="3795346" cy="370009"/>
        </a:xfrm>
        <a:prstGeom prst="rect">
          <a:avLst/>
        </a:prstGeom>
        <a:ln>
          <a:headEnd/>
          <a:tailEnd/>
        </a:ln>
      </xdr:spPr>
      <xdr:style>
        <a:lnRef idx="1">
          <a:schemeClr val="accent3"/>
        </a:lnRef>
        <a:fillRef idx="3">
          <a:schemeClr val="accent3"/>
        </a:fillRef>
        <a:effectRef idx="2">
          <a:schemeClr val="accent3"/>
        </a:effectRef>
        <a:fontRef idx="minor">
          <a:schemeClr val="lt1"/>
        </a:fontRef>
      </xdr:style>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0</xdr:col>
      <xdr:colOff>112059</xdr:colOff>
      <xdr:row>17</xdr:row>
      <xdr:rowOff>11206</xdr:rowOff>
    </xdr:from>
    <xdr:to>
      <xdr:col>0</xdr:col>
      <xdr:colOff>585508</xdr:colOff>
      <xdr:row>18</xdr:row>
      <xdr:rowOff>215713</xdr:rowOff>
    </xdr:to>
    <xdr:sp macro="" textlink="">
      <xdr:nvSpPr>
        <xdr:cNvPr id="10" name="AutoShape 9">
          <a:extLst>
            <a:ext uri="{FF2B5EF4-FFF2-40B4-BE49-F238E27FC236}">
              <a16:creationId xmlns:a16="http://schemas.microsoft.com/office/drawing/2014/main" id="{20DB99B7-57F5-2E0F-E67E-AD657265B052}"/>
            </a:ext>
          </a:extLst>
        </xdr:cNvPr>
        <xdr:cNvSpPr>
          <a:spLocks noChangeArrowheads="1"/>
        </xdr:cNvSpPr>
      </xdr:nvSpPr>
      <xdr:spPr bwMode="auto">
        <a:xfrm>
          <a:off x="112059" y="6936441"/>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0</xdr:col>
      <xdr:colOff>107576</xdr:colOff>
      <xdr:row>0</xdr:row>
      <xdr:rowOff>85165</xdr:rowOff>
    </xdr:from>
    <xdr:to>
      <xdr:col>0</xdr:col>
      <xdr:colOff>581025</xdr:colOff>
      <xdr:row>0</xdr:row>
      <xdr:rowOff>491378</xdr:rowOff>
    </xdr:to>
    <xdr:sp macro="" textlink="">
      <xdr:nvSpPr>
        <xdr:cNvPr id="11" name="AutoShape 9">
          <a:extLst>
            <a:ext uri="{FF2B5EF4-FFF2-40B4-BE49-F238E27FC236}">
              <a16:creationId xmlns:a16="http://schemas.microsoft.com/office/drawing/2014/main" id="{60427330-25BA-91A0-B9A3-BCC80FA0AFCF}"/>
            </a:ext>
          </a:extLst>
        </xdr:cNvPr>
        <xdr:cNvSpPr>
          <a:spLocks noChangeArrowheads="1"/>
        </xdr:cNvSpPr>
      </xdr:nvSpPr>
      <xdr:spPr bwMode="auto">
        <a:xfrm>
          <a:off x="107576" y="85165"/>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5</xdr:col>
      <xdr:colOff>123265</xdr:colOff>
      <xdr:row>0</xdr:row>
      <xdr:rowOff>112058</xdr:rowOff>
    </xdr:from>
    <xdr:to>
      <xdr:col>5</xdr:col>
      <xdr:colOff>596714</xdr:colOff>
      <xdr:row>0</xdr:row>
      <xdr:rowOff>518271</xdr:rowOff>
    </xdr:to>
    <xdr:sp macro="" textlink="">
      <xdr:nvSpPr>
        <xdr:cNvPr id="12" name="AutoShape 9">
          <a:extLst>
            <a:ext uri="{FF2B5EF4-FFF2-40B4-BE49-F238E27FC236}">
              <a16:creationId xmlns:a16="http://schemas.microsoft.com/office/drawing/2014/main" id="{B1E96C5D-D002-9353-D865-652CA642B0B3}"/>
            </a:ext>
          </a:extLst>
        </xdr:cNvPr>
        <xdr:cNvSpPr>
          <a:spLocks noChangeArrowheads="1"/>
        </xdr:cNvSpPr>
      </xdr:nvSpPr>
      <xdr:spPr bwMode="auto">
        <a:xfrm>
          <a:off x="8393206" y="112058"/>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87923</xdr:colOff>
      <xdr:row>0</xdr:row>
      <xdr:rowOff>36636</xdr:rowOff>
    </xdr:from>
    <xdr:to>
      <xdr:col>3</xdr:col>
      <xdr:colOff>1150326</xdr:colOff>
      <xdr:row>1</xdr:row>
      <xdr:rowOff>87923</xdr:rowOff>
    </xdr:to>
    <xdr:sp macro="" textlink="">
      <xdr:nvSpPr>
        <xdr:cNvPr id="2" name="AutoShape 2">
          <a:extLst>
            <a:ext uri="{FF2B5EF4-FFF2-40B4-BE49-F238E27FC236}">
              <a16:creationId xmlns:a16="http://schemas.microsoft.com/office/drawing/2014/main" id="{664557CF-FDEC-29ED-DE4C-52089320388D}"/>
            </a:ext>
          </a:extLst>
        </xdr:cNvPr>
        <xdr:cNvSpPr>
          <a:spLocks noChangeArrowheads="1"/>
        </xdr:cNvSpPr>
      </xdr:nvSpPr>
      <xdr:spPr bwMode="auto">
        <a:xfrm>
          <a:off x="6308481" y="36636"/>
          <a:ext cx="1062403" cy="68140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3</xdr:col>
      <xdr:colOff>205152</xdr:colOff>
      <xdr:row>0</xdr:row>
      <xdr:rowOff>263769</xdr:rowOff>
    </xdr:from>
    <xdr:ext cx="996462" cy="233205"/>
    <xdr:sp macro="" textlink="">
      <xdr:nvSpPr>
        <xdr:cNvPr id="4" name="TextBox 3">
          <a:hlinkClick xmlns:r="http://schemas.openxmlformats.org/officeDocument/2006/relationships" r:id="rId1"/>
          <a:extLst>
            <a:ext uri="{FF2B5EF4-FFF2-40B4-BE49-F238E27FC236}">
              <a16:creationId xmlns:a16="http://schemas.microsoft.com/office/drawing/2014/main" id="{D3837D08-A9A7-1B56-0E8D-AEB973C456DC}"/>
            </a:ext>
          </a:extLst>
        </xdr:cNvPr>
        <xdr:cNvSpPr txBox="1"/>
      </xdr:nvSpPr>
      <xdr:spPr>
        <a:xfrm>
          <a:off x="6425710" y="263769"/>
          <a:ext cx="996462"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to Proceed</a:t>
          </a:r>
          <a:endParaRPr lang="en-IN" sz="900" b="1"/>
        </a:p>
      </xdr:txBody>
    </xdr:sp>
    <xdr:clientData/>
  </xdr:one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266700</xdr:colOff>
          <xdr:row>17</xdr:row>
          <xdr:rowOff>28575</xdr:rowOff>
        </xdr:from>
        <xdr:to>
          <xdr:col>6</xdr:col>
          <xdr:colOff>685800</xdr:colOff>
          <xdr:row>17</xdr:row>
          <xdr:rowOff>333375</xdr:rowOff>
        </xdr:to>
        <xdr:sp macro="" textlink="">
          <xdr:nvSpPr>
            <xdr:cNvPr id="2939" name="Check Box 891" hidden="1">
              <a:extLst>
                <a:ext uri="{63B3BB69-23CF-44E3-9099-C40C66FF867C}">
                  <a14:compatExt spid="_x0000_s2939"/>
                </a:ext>
                <a:ext uri="{FF2B5EF4-FFF2-40B4-BE49-F238E27FC236}">
                  <a16:creationId xmlns:a16="http://schemas.microsoft.com/office/drawing/2014/main" id="{00000000-0008-0000-0300-00007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YES</a:t>
              </a:r>
            </a:p>
          </xdr:txBody>
        </xdr:sp>
        <xdr:clientData/>
      </xdr:twoCellAnchor>
    </mc:Choice>
    <mc:Fallback/>
  </mc:AlternateContent>
  <xdr:twoCellAnchor>
    <xdr:from>
      <xdr:col>6</xdr:col>
      <xdr:colOff>1209675</xdr:colOff>
      <xdr:row>0</xdr:row>
      <xdr:rowOff>266700</xdr:rowOff>
    </xdr:from>
    <xdr:to>
      <xdr:col>7</xdr:col>
      <xdr:colOff>1219200</xdr:colOff>
      <xdr:row>3</xdr:row>
      <xdr:rowOff>104775</xdr:rowOff>
    </xdr:to>
    <xdr:sp macro="" textlink="">
      <xdr:nvSpPr>
        <xdr:cNvPr id="3" name="AutoShape 2">
          <a:extLst>
            <a:ext uri="{FF2B5EF4-FFF2-40B4-BE49-F238E27FC236}">
              <a16:creationId xmlns:a16="http://schemas.microsoft.com/office/drawing/2014/main" id="{9749ED6A-3754-2C84-76F6-12FFE676EB0D}"/>
            </a:ext>
          </a:extLst>
        </xdr:cNvPr>
        <xdr:cNvSpPr>
          <a:spLocks noChangeArrowheads="1"/>
        </xdr:cNvSpPr>
      </xdr:nvSpPr>
      <xdr:spPr bwMode="auto">
        <a:xfrm>
          <a:off x="7610475" y="266700"/>
          <a:ext cx="1247775" cy="8382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7</xdr:col>
      <xdr:colOff>136279</xdr:colOff>
      <xdr:row>0</xdr:row>
      <xdr:rowOff>531933</xdr:rowOff>
    </xdr:from>
    <xdr:ext cx="1170328" cy="374077"/>
    <xdr:sp macro="" textlink="">
      <xdr:nvSpPr>
        <xdr:cNvPr id="4" name="TextBox 3">
          <a:hlinkClick xmlns:r="http://schemas.openxmlformats.org/officeDocument/2006/relationships" r:id="rId1"/>
          <a:extLst>
            <a:ext uri="{FF2B5EF4-FFF2-40B4-BE49-F238E27FC236}">
              <a16:creationId xmlns:a16="http://schemas.microsoft.com/office/drawing/2014/main" id="{ABC1C540-946C-A71A-3BEE-8D36079242A0}"/>
            </a:ext>
          </a:extLst>
        </xdr:cNvPr>
        <xdr:cNvSpPr txBox="1"/>
      </xdr:nvSpPr>
      <xdr:spPr>
        <a:xfrm>
          <a:off x="7775329" y="531933"/>
          <a:ext cx="1170328"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for Bid Form 1st Envelope</a:t>
          </a:r>
          <a:endParaRPr lang="en-IN" sz="900" b="1"/>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5</xdr:col>
      <xdr:colOff>2343150</xdr:colOff>
      <xdr:row>1</xdr:row>
      <xdr:rowOff>57150</xdr:rowOff>
    </xdr:from>
    <xdr:to>
      <xdr:col>6</xdr:col>
      <xdr:colOff>1409700</xdr:colOff>
      <xdr:row>4</xdr:row>
      <xdr:rowOff>0</xdr:rowOff>
    </xdr:to>
    <xdr:sp macro="" textlink="">
      <xdr:nvSpPr>
        <xdr:cNvPr id="2" name="AutoShape 2">
          <a:extLst>
            <a:ext uri="{FF2B5EF4-FFF2-40B4-BE49-F238E27FC236}">
              <a16:creationId xmlns:a16="http://schemas.microsoft.com/office/drawing/2014/main" id="{523EAE3E-741E-935B-BF90-0AF9F9BC361D}"/>
            </a:ext>
          </a:extLst>
        </xdr:cNvPr>
        <xdr:cNvSpPr>
          <a:spLocks noChangeArrowheads="1"/>
        </xdr:cNvSpPr>
      </xdr:nvSpPr>
      <xdr:spPr bwMode="auto">
        <a:xfrm>
          <a:off x="8001000" y="314325"/>
          <a:ext cx="1466850" cy="9525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6</xdr:col>
      <xdr:colOff>193428</xdr:colOff>
      <xdr:row>2</xdr:row>
      <xdr:rowOff>246183</xdr:rowOff>
    </xdr:from>
    <xdr:ext cx="1454397" cy="233205"/>
    <xdr:sp macro="" textlink="">
      <xdr:nvSpPr>
        <xdr:cNvPr id="3" name="TextBox 2">
          <a:hlinkClick xmlns:r="http://schemas.openxmlformats.org/officeDocument/2006/relationships" r:id="rId1"/>
          <a:extLst>
            <a:ext uri="{FF2B5EF4-FFF2-40B4-BE49-F238E27FC236}">
              <a16:creationId xmlns:a16="http://schemas.microsoft.com/office/drawing/2014/main" id="{30F041CA-77EA-A297-6E45-184B2F82C10D}"/>
            </a:ext>
          </a:extLst>
        </xdr:cNvPr>
        <xdr:cNvSpPr txBox="1"/>
      </xdr:nvSpPr>
      <xdr:spPr>
        <a:xfrm>
          <a:off x="8251578" y="674808"/>
          <a:ext cx="145439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for Attachments</a:t>
          </a:r>
          <a:endParaRPr lang="en-IN" sz="900" b="1"/>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6</xdr:col>
      <xdr:colOff>180975</xdr:colOff>
      <xdr:row>0</xdr:row>
      <xdr:rowOff>47625</xdr:rowOff>
    </xdr:from>
    <xdr:to>
      <xdr:col>7</xdr:col>
      <xdr:colOff>0</xdr:colOff>
      <xdr:row>2</xdr:row>
      <xdr:rowOff>333375</xdr:rowOff>
    </xdr:to>
    <xdr:grpSp>
      <xdr:nvGrpSpPr>
        <xdr:cNvPr id="2" name="Group 3">
          <a:hlinkClick xmlns:r="http://schemas.openxmlformats.org/officeDocument/2006/relationships" r:id="rId1" tooltip="Click for Next Attachment"/>
          <a:extLst>
            <a:ext uri="{FF2B5EF4-FFF2-40B4-BE49-F238E27FC236}">
              <a16:creationId xmlns:a16="http://schemas.microsoft.com/office/drawing/2014/main" id="{67A07A74-E1D1-4D14-A99A-315DAA980848}"/>
            </a:ext>
          </a:extLst>
        </xdr:cNvPr>
        <xdr:cNvGrpSpPr>
          <a:grpSpLocks/>
        </xdr:cNvGrpSpPr>
      </xdr:nvGrpSpPr>
      <xdr:grpSpPr bwMode="auto">
        <a:xfrm>
          <a:off x="7982816" y="47625"/>
          <a:ext cx="676275" cy="762000"/>
          <a:chOff x="738" y="5"/>
          <a:chExt cx="116" cy="73"/>
        </a:xfrm>
      </xdr:grpSpPr>
      <xdr:sp macro="" textlink="">
        <xdr:nvSpPr>
          <xdr:cNvPr id="3" name="AutoShape 1">
            <a:extLst>
              <a:ext uri="{FF2B5EF4-FFF2-40B4-BE49-F238E27FC236}">
                <a16:creationId xmlns:a16="http://schemas.microsoft.com/office/drawing/2014/main" id="{A9745D83-FFBD-76AA-1DCD-A416C3B9A59F}"/>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2">
            <a:extLst>
              <a:ext uri="{FF2B5EF4-FFF2-40B4-BE49-F238E27FC236}">
                <a16:creationId xmlns:a16="http://schemas.microsoft.com/office/drawing/2014/main" id="{538C00F2-0CE6-8212-4AE7-D3DB3E5AD294}"/>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6A38D43D-4BEA-4A2B-987D-BD220BEB6ED8}"/>
            </a:ext>
          </a:extLst>
        </xdr:cNvPr>
        <xdr:cNvGrpSpPr>
          <a:grpSpLocks/>
        </xdr:cNvGrpSpPr>
      </xdr:nvGrpSpPr>
      <xdr:grpSpPr bwMode="auto">
        <a:xfrm>
          <a:off x="9221932" y="200025"/>
          <a:ext cx="0" cy="951634"/>
          <a:chOff x="738" y="5"/>
          <a:chExt cx="116" cy="73"/>
        </a:xfrm>
      </xdr:grpSpPr>
      <xdr:sp macro="" textlink="">
        <xdr:nvSpPr>
          <xdr:cNvPr id="3" name="AutoShape 2">
            <a:extLst>
              <a:ext uri="{FF2B5EF4-FFF2-40B4-BE49-F238E27FC236}">
                <a16:creationId xmlns:a16="http://schemas.microsoft.com/office/drawing/2014/main" id="{5C44959B-D4D0-F485-FD69-8DBD5DEF2477}"/>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2D3163F-B8DF-5DB4-7582-84CDDC54DF88}"/>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80</xdr:row>
          <xdr:rowOff>0</xdr:rowOff>
        </xdr:from>
        <xdr:to>
          <xdr:col>6</xdr:col>
          <xdr:colOff>895350</xdr:colOff>
          <xdr:row>80</xdr:row>
          <xdr:rowOff>0</xdr:rowOff>
        </xdr:to>
        <xdr:grpSp>
          <xdr:nvGrpSpPr>
            <xdr:cNvPr id="5" name="Group 225">
              <a:extLst>
                <a:ext uri="{FF2B5EF4-FFF2-40B4-BE49-F238E27FC236}">
                  <a16:creationId xmlns:a16="http://schemas.microsoft.com/office/drawing/2014/main" id="{69761D93-91B4-4A7B-8AF0-D6766F384B88}"/>
                </a:ext>
              </a:extLst>
            </xdr:cNvPr>
            <xdr:cNvGrpSpPr>
              <a:grpSpLocks/>
            </xdr:cNvGrpSpPr>
          </xdr:nvGrpSpPr>
          <xdr:grpSpPr bwMode="auto">
            <a:xfrm>
              <a:off x="3277466" y="25345159"/>
              <a:ext cx="2363066" cy="0"/>
              <a:chOff x="428" y="0"/>
              <a:chExt cx="5640161" cy="25345159"/>
            </a:xfrm>
          </xdr:grpSpPr>
          <xdr:sp macro="" textlink="">
            <xdr:nvSpPr>
              <xdr:cNvPr id="168961" name="Check Box 1" hidden="1">
                <a:extLst>
                  <a:ext uri="{63B3BB69-23CF-44E3-9099-C40C66FF867C}">
                    <a14:compatExt spid="_x0000_s168961"/>
                  </a:ext>
                  <a:ext uri="{FF2B5EF4-FFF2-40B4-BE49-F238E27FC236}">
                    <a16:creationId xmlns:a16="http://schemas.microsoft.com/office/drawing/2014/main" id="{00000000-0008-0000-0800-000001940200}"/>
                  </a:ext>
                </a:extLst>
              </xdr:cNvPr>
              <xdr:cNvSpPr/>
            </xdr:nvSpPr>
            <xdr:spPr bwMode="auto">
              <a:xfrm>
                <a:off x="5640457" y="25345159"/>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8962" name="Check Box 2" hidden="1">
                <a:extLst>
                  <a:ext uri="{63B3BB69-23CF-44E3-9099-C40C66FF867C}">
                    <a14:compatExt spid="_x0000_s168962"/>
                  </a:ext>
                  <a:ext uri="{FF2B5EF4-FFF2-40B4-BE49-F238E27FC236}">
                    <a16:creationId xmlns:a16="http://schemas.microsoft.com/office/drawing/2014/main" id="{00000000-0008-0000-0800-000002940200}"/>
                  </a:ext>
                </a:extLst>
              </xdr:cNvPr>
              <xdr:cNvSpPr/>
            </xdr:nvSpPr>
            <xdr:spPr bwMode="auto">
              <a:xfrm>
                <a:off x="5640445" y="25345159"/>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8963" name="Check Box 3" hidden="1">
                <a:extLst>
                  <a:ext uri="{63B3BB69-23CF-44E3-9099-C40C66FF867C}">
                    <a14:compatExt spid="_x0000_s168963"/>
                  </a:ext>
                  <a:ext uri="{FF2B5EF4-FFF2-40B4-BE49-F238E27FC236}">
                    <a16:creationId xmlns:a16="http://schemas.microsoft.com/office/drawing/2014/main" id="{00000000-0008-0000-0800-000003940200}"/>
                  </a:ext>
                </a:extLst>
              </xdr:cNvPr>
              <xdr:cNvSpPr/>
            </xdr:nvSpPr>
            <xdr:spPr bwMode="auto">
              <a:xfrm>
                <a:off x="5640450" y="25345159"/>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8964" name="Check Box 4" hidden="1">
                <a:extLst>
                  <a:ext uri="{63B3BB69-23CF-44E3-9099-C40C66FF867C}">
                    <a14:compatExt spid="_x0000_s168964"/>
                  </a:ext>
                  <a:ext uri="{FF2B5EF4-FFF2-40B4-BE49-F238E27FC236}">
                    <a16:creationId xmlns:a16="http://schemas.microsoft.com/office/drawing/2014/main" id="{00000000-0008-0000-0800-000004940200}"/>
                  </a:ext>
                </a:extLst>
              </xdr:cNvPr>
              <xdr:cNvSpPr/>
            </xdr:nvSpPr>
            <xdr:spPr bwMode="auto">
              <a:xfrm>
                <a:off x="5640442" y="25345159"/>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8965" name="Check Box 5" hidden="1">
                <a:extLst>
                  <a:ext uri="{63B3BB69-23CF-44E3-9099-C40C66FF867C}">
                    <a14:compatExt spid="_x0000_s168965"/>
                  </a:ext>
                  <a:ext uri="{FF2B5EF4-FFF2-40B4-BE49-F238E27FC236}">
                    <a16:creationId xmlns:a16="http://schemas.microsoft.com/office/drawing/2014/main" id="{00000000-0008-0000-0800-000005940200}"/>
                  </a:ext>
                </a:extLst>
              </xdr:cNvPr>
              <xdr:cNvSpPr/>
            </xdr:nvSpPr>
            <xdr:spPr bwMode="auto">
              <a:xfrm>
                <a:off x="5640393" y="25345159"/>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8966" name="Check Box 6" hidden="1">
                <a:extLst>
                  <a:ext uri="{63B3BB69-23CF-44E3-9099-C40C66FF867C}">
                    <a14:compatExt spid="_x0000_s168966"/>
                  </a:ext>
                  <a:ext uri="{FF2B5EF4-FFF2-40B4-BE49-F238E27FC236}">
                    <a16:creationId xmlns:a16="http://schemas.microsoft.com/office/drawing/2014/main" id="{00000000-0008-0000-0800-000006940200}"/>
                  </a:ext>
                </a:extLst>
              </xdr:cNvPr>
              <xdr:cNvSpPr/>
            </xdr:nvSpPr>
            <xdr:spPr bwMode="auto">
              <a:xfrm>
                <a:off x="428"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80</xdr:row>
          <xdr:rowOff>0</xdr:rowOff>
        </xdr:from>
        <xdr:to>
          <xdr:col>8</xdr:col>
          <xdr:colOff>0</xdr:colOff>
          <xdr:row>80</xdr:row>
          <xdr:rowOff>0</xdr:rowOff>
        </xdr:to>
        <xdr:grpSp>
          <xdr:nvGrpSpPr>
            <xdr:cNvPr id="6" name="Group 232">
              <a:extLst>
                <a:ext uri="{FF2B5EF4-FFF2-40B4-BE49-F238E27FC236}">
                  <a16:creationId xmlns:a16="http://schemas.microsoft.com/office/drawing/2014/main" id="{6DAE785B-53BF-43D1-8776-F8338CD72D40}"/>
                </a:ext>
              </a:extLst>
            </xdr:cNvPr>
            <xdr:cNvGrpSpPr>
              <a:grpSpLocks/>
            </xdr:cNvGrpSpPr>
          </xdr:nvGrpSpPr>
          <xdr:grpSpPr bwMode="auto">
            <a:xfrm>
              <a:off x="6186920" y="25345159"/>
              <a:ext cx="3035012" cy="0"/>
              <a:chOff x="419" y="0"/>
              <a:chExt cx="9221576" cy="25345159"/>
            </a:xfrm>
          </xdr:grpSpPr>
          <xdr:sp macro="" textlink="">
            <xdr:nvSpPr>
              <xdr:cNvPr id="168967" name="Check Box 7" hidden="1">
                <a:extLst>
                  <a:ext uri="{63B3BB69-23CF-44E3-9099-C40C66FF867C}">
                    <a14:compatExt spid="_x0000_s168967"/>
                  </a:ext>
                  <a:ext uri="{FF2B5EF4-FFF2-40B4-BE49-F238E27FC236}">
                    <a16:creationId xmlns:a16="http://schemas.microsoft.com/office/drawing/2014/main" id="{00000000-0008-0000-0800-000007940200}"/>
                  </a:ext>
                </a:extLst>
              </xdr:cNvPr>
              <xdr:cNvSpPr/>
            </xdr:nvSpPr>
            <xdr:spPr bwMode="auto">
              <a:xfrm>
                <a:off x="9221865" y="25345159"/>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8968" name="Check Box 8" hidden="1">
                <a:extLst>
                  <a:ext uri="{63B3BB69-23CF-44E3-9099-C40C66FF867C}">
                    <a14:compatExt spid="_x0000_s168968"/>
                  </a:ext>
                  <a:ext uri="{FF2B5EF4-FFF2-40B4-BE49-F238E27FC236}">
                    <a16:creationId xmlns:a16="http://schemas.microsoft.com/office/drawing/2014/main" id="{00000000-0008-0000-0800-000008940200}"/>
                  </a:ext>
                </a:extLst>
              </xdr:cNvPr>
              <xdr:cNvSpPr/>
            </xdr:nvSpPr>
            <xdr:spPr bwMode="auto">
              <a:xfrm>
                <a:off x="9221853" y="25345159"/>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8969" name="Check Box 9" hidden="1">
                <a:extLst>
                  <a:ext uri="{63B3BB69-23CF-44E3-9099-C40C66FF867C}">
                    <a14:compatExt spid="_x0000_s168969"/>
                  </a:ext>
                  <a:ext uri="{FF2B5EF4-FFF2-40B4-BE49-F238E27FC236}">
                    <a16:creationId xmlns:a16="http://schemas.microsoft.com/office/drawing/2014/main" id="{00000000-0008-0000-0800-000009940200}"/>
                  </a:ext>
                </a:extLst>
              </xdr:cNvPr>
              <xdr:cNvSpPr/>
            </xdr:nvSpPr>
            <xdr:spPr bwMode="auto">
              <a:xfrm>
                <a:off x="9221860" y="25345159"/>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8970" name="Check Box 10" hidden="1">
                <a:extLst>
                  <a:ext uri="{63B3BB69-23CF-44E3-9099-C40C66FF867C}">
                    <a14:compatExt spid="_x0000_s168970"/>
                  </a:ext>
                  <a:ext uri="{FF2B5EF4-FFF2-40B4-BE49-F238E27FC236}">
                    <a16:creationId xmlns:a16="http://schemas.microsoft.com/office/drawing/2014/main" id="{00000000-0008-0000-0800-00000A940200}"/>
                  </a:ext>
                </a:extLst>
              </xdr:cNvPr>
              <xdr:cNvSpPr/>
            </xdr:nvSpPr>
            <xdr:spPr bwMode="auto">
              <a:xfrm>
                <a:off x="9221853" y="25345159"/>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8971" name="Check Box 11" hidden="1">
                <a:extLst>
                  <a:ext uri="{63B3BB69-23CF-44E3-9099-C40C66FF867C}">
                    <a14:compatExt spid="_x0000_s168971"/>
                  </a:ext>
                  <a:ext uri="{FF2B5EF4-FFF2-40B4-BE49-F238E27FC236}">
                    <a16:creationId xmlns:a16="http://schemas.microsoft.com/office/drawing/2014/main" id="{00000000-0008-0000-0800-00000B940200}"/>
                  </a:ext>
                </a:extLst>
              </xdr:cNvPr>
              <xdr:cNvSpPr/>
            </xdr:nvSpPr>
            <xdr:spPr bwMode="auto">
              <a:xfrm>
                <a:off x="9221807" y="25345159"/>
                <a:ext cx="1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8972" name="Check Box 12" hidden="1">
                <a:extLst>
                  <a:ext uri="{63B3BB69-23CF-44E3-9099-C40C66FF867C}">
                    <a14:compatExt spid="_x0000_s168972"/>
                  </a:ext>
                  <a:ext uri="{FF2B5EF4-FFF2-40B4-BE49-F238E27FC236}">
                    <a16:creationId xmlns:a16="http://schemas.microsoft.com/office/drawing/2014/main" id="{00000000-0008-0000-0800-00000C940200}"/>
                  </a:ext>
                </a:extLst>
              </xdr:cNvPr>
              <xdr:cNvSpPr/>
            </xdr:nvSpPr>
            <xdr:spPr bwMode="auto">
              <a:xfrm>
                <a:off x="419"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6</xdr:col>
          <xdr:colOff>104775</xdr:colOff>
          <xdr:row>82</xdr:row>
          <xdr:rowOff>266700</xdr:rowOff>
        </xdr:to>
        <xdr:sp macro="" textlink="">
          <xdr:nvSpPr>
            <xdr:cNvPr id="168976" name="Check Box 16" hidden="1">
              <a:extLst>
                <a:ext uri="{63B3BB69-23CF-44E3-9099-C40C66FF867C}">
                  <a14:compatExt spid="_x0000_s168976"/>
                </a:ext>
                <a:ext uri="{FF2B5EF4-FFF2-40B4-BE49-F238E27FC236}">
                  <a16:creationId xmlns:a16="http://schemas.microsoft.com/office/drawing/2014/main" id="{00000000-0008-0000-0800-000010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6</xdr:col>
          <xdr:colOff>114300</xdr:colOff>
          <xdr:row>82</xdr:row>
          <xdr:rowOff>447675</xdr:rowOff>
        </xdr:to>
        <xdr:sp macro="" textlink="">
          <xdr:nvSpPr>
            <xdr:cNvPr id="168977" name="Check Box 17" hidden="1">
              <a:extLst>
                <a:ext uri="{63B3BB69-23CF-44E3-9099-C40C66FF867C}">
                  <a14:compatExt spid="_x0000_s168977"/>
                </a:ext>
                <a:ext uri="{FF2B5EF4-FFF2-40B4-BE49-F238E27FC236}">
                  <a16:creationId xmlns:a16="http://schemas.microsoft.com/office/drawing/2014/main" id="{00000000-0008-0000-0800-000011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6</xdr:col>
          <xdr:colOff>114300</xdr:colOff>
          <xdr:row>82</xdr:row>
          <xdr:rowOff>657225</xdr:rowOff>
        </xdr:to>
        <xdr:sp macro="" textlink="">
          <xdr:nvSpPr>
            <xdr:cNvPr id="168978" name="Check Box 18" hidden="1">
              <a:extLst>
                <a:ext uri="{63B3BB69-23CF-44E3-9099-C40C66FF867C}">
                  <a14:compatExt spid="_x0000_s168978"/>
                </a:ext>
                <a:ext uri="{FF2B5EF4-FFF2-40B4-BE49-F238E27FC236}">
                  <a16:creationId xmlns:a16="http://schemas.microsoft.com/office/drawing/2014/main" id="{00000000-0008-0000-0800-000012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7</xdr:col>
          <xdr:colOff>228600</xdr:colOff>
          <xdr:row>82</xdr:row>
          <xdr:rowOff>266700</xdr:rowOff>
        </xdr:to>
        <xdr:sp macro="" textlink="">
          <xdr:nvSpPr>
            <xdr:cNvPr id="168988" name="Check Box 28" hidden="1">
              <a:extLst>
                <a:ext uri="{63B3BB69-23CF-44E3-9099-C40C66FF867C}">
                  <a14:compatExt spid="_x0000_s168988"/>
                </a:ext>
                <a:ext uri="{FF2B5EF4-FFF2-40B4-BE49-F238E27FC236}">
                  <a16:creationId xmlns:a16="http://schemas.microsoft.com/office/drawing/2014/main" id="{00000000-0008-0000-0800-00001C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7</xdr:col>
          <xdr:colOff>238125</xdr:colOff>
          <xdr:row>82</xdr:row>
          <xdr:rowOff>447675</xdr:rowOff>
        </xdr:to>
        <xdr:sp macro="" textlink="">
          <xdr:nvSpPr>
            <xdr:cNvPr id="168989" name="Check Box 29" hidden="1">
              <a:extLst>
                <a:ext uri="{63B3BB69-23CF-44E3-9099-C40C66FF867C}">
                  <a14:compatExt spid="_x0000_s168989"/>
                </a:ext>
                <a:ext uri="{FF2B5EF4-FFF2-40B4-BE49-F238E27FC236}">
                  <a16:creationId xmlns:a16="http://schemas.microsoft.com/office/drawing/2014/main" id="{00000000-0008-0000-0800-00001D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7</xdr:col>
          <xdr:colOff>238125</xdr:colOff>
          <xdr:row>82</xdr:row>
          <xdr:rowOff>657225</xdr:rowOff>
        </xdr:to>
        <xdr:sp macro="" textlink="">
          <xdr:nvSpPr>
            <xdr:cNvPr id="168990" name="Check Box 30" hidden="1">
              <a:extLst>
                <a:ext uri="{63B3BB69-23CF-44E3-9099-C40C66FF867C}">
                  <a14:compatExt spid="_x0000_s168990"/>
                </a:ext>
                <a:ext uri="{FF2B5EF4-FFF2-40B4-BE49-F238E27FC236}">
                  <a16:creationId xmlns:a16="http://schemas.microsoft.com/office/drawing/2014/main" id="{00000000-0008-0000-0800-00001E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68991" name="Check Box 31" hidden="1">
              <a:extLst>
                <a:ext uri="{63B3BB69-23CF-44E3-9099-C40C66FF867C}">
                  <a14:compatExt spid="_x0000_s168991"/>
                </a:ext>
                <a:ext uri="{FF2B5EF4-FFF2-40B4-BE49-F238E27FC236}">
                  <a16:creationId xmlns:a16="http://schemas.microsoft.com/office/drawing/2014/main" id="{00000000-0008-0000-0800-00001F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68992" name="Check Box 32" hidden="1">
              <a:extLst>
                <a:ext uri="{63B3BB69-23CF-44E3-9099-C40C66FF867C}">
                  <a14:compatExt spid="_x0000_s168992"/>
                </a:ext>
                <a:ext uri="{FF2B5EF4-FFF2-40B4-BE49-F238E27FC236}">
                  <a16:creationId xmlns:a16="http://schemas.microsoft.com/office/drawing/2014/main" id="{00000000-0008-0000-0800-000020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68993" name="Check Box 33" hidden="1">
              <a:extLst>
                <a:ext uri="{63B3BB69-23CF-44E3-9099-C40C66FF867C}">
                  <a14:compatExt spid="_x0000_s168993"/>
                </a:ext>
                <a:ext uri="{FF2B5EF4-FFF2-40B4-BE49-F238E27FC236}">
                  <a16:creationId xmlns:a16="http://schemas.microsoft.com/office/drawing/2014/main" id="{00000000-0008-0000-0800-000021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590550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809807C1-7645-470D-8FEF-2905419FF16B}"/>
            </a:ext>
          </a:extLst>
        </xdr:cNvPr>
        <xdr:cNvGrpSpPr>
          <a:grpSpLocks/>
        </xdr:cNvGrpSpPr>
      </xdr:nvGrpSpPr>
      <xdr:grpSpPr bwMode="auto">
        <a:xfrm>
          <a:off x="7574446" y="47625"/>
          <a:ext cx="1108213" cy="822877"/>
          <a:chOff x="738" y="5"/>
          <a:chExt cx="116" cy="73"/>
        </a:xfrm>
      </xdr:grpSpPr>
      <xdr:sp macro="" textlink="">
        <xdr:nvSpPr>
          <xdr:cNvPr id="3" name="AutoShape 2">
            <a:extLst>
              <a:ext uri="{FF2B5EF4-FFF2-40B4-BE49-F238E27FC236}">
                <a16:creationId xmlns:a16="http://schemas.microsoft.com/office/drawing/2014/main" id="{CC8FE078-7E63-8597-B0B0-9FE8F0A6DB9B}"/>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4E5FCEFD-FCA4-C0BA-B525-70DFF18B566F}"/>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0</xdr:colOff>
      <xdr:row>21</xdr:row>
      <xdr:rowOff>19050</xdr:rowOff>
    </xdr:from>
    <xdr:to>
      <xdr:col>6</xdr:col>
      <xdr:colOff>260964</xdr:colOff>
      <xdr:row>22</xdr:row>
      <xdr:rowOff>19050</xdr:rowOff>
    </xdr:to>
    <xdr:sp macro="" textlink="">
      <xdr:nvSpPr>
        <xdr:cNvPr id="2" name="Text Box 20">
          <a:extLst>
            <a:ext uri="{FF2B5EF4-FFF2-40B4-BE49-F238E27FC236}">
              <a16:creationId xmlns:a16="http://schemas.microsoft.com/office/drawing/2014/main" id="{17BD49FE-C0A0-5896-6B4A-7816B349A19F}"/>
            </a:ext>
          </a:extLst>
        </xdr:cNvPr>
        <xdr:cNvSpPr txBox="1">
          <a:spLocks noChangeArrowheads="1"/>
        </xdr:cNvSpPr>
      </xdr:nvSpPr>
      <xdr:spPr bwMode="auto">
        <a:xfrm>
          <a:off x="4562475" y="6067425"/>
          <a:ext cx="1965939"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6</xdr:col>
          <xdr:colOff>304800</xdr:colOff>
          <xdr:row>20</xdr:row>
          <xdr:rowOff>247650</xdr:rowOff>
        </xdr:from>
        <xdr:to>
          <xdr:col>6</xdr:col>
          <xdr:colOff>609600</xdr:colOff>
          <xdr:row>22</xdr:row>
          <xdr:rowOff>85725</xdr:rowOff>
        </xdr:to>
        <xdr:sp macro="" textlink="">
          <xdr:nvSpPr>
            <xdr:cNvPr id="130049" name="Check Box 1" hidden="1">
              <a:extLst>
                <a:ext uri="{63B3BB69-23CF-44E3-9099-C40C66FF867C}">
                  <a14:compatExt spid="_x0000_s130049"/>
                </a:ext>
                <a:ext uri="{FF2B5EF4-FFF2-40B4-BE49-F238E27FC236}">
                  <a16:creationId xmlns:a16="http://schemas.microsoft.com/office/drawing/2014/main" id="{00000000-0008-0000-0D00-000001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3</xdr:col>
      <xdr:colOff>0</xdr:colOff>
      <xdr:row>26</xdr:row>
      <xdr:rowOff>19050</xdr:rowOff>
    </xdr:from>
    <xdr:to>
      <xdr:col>4</xdr:col>
      <xdr:colOff>435370</xdr:colOff>
      <xdr:row>33</xdr:row>
      <xdr:rowOff>17736</xdr:rowOff>
    </xdr:to>
    <xdr:sp macro="" textlink="">
      <xdr:nvSpPr>
        <xdr:cNvPr id="2" name="Text Box 20">
          <a:extLst>
            <a:ext uri="{FF2B5EF4-FFF2-40B4-BE49-F238E27FC236}">
              <a16:creationId xmlns:a16="http://schemas.microsoft.com/office/drawing/2014/main" id="{31FBB090-1A70-702D-0DE9-C7A8D8297605}"/>
            </a:ext>
          </a:extLst>
        </xdr:cNvPr>
        <xdr:cNvSpPr txBox="1">
          <a:spLocks noChangeArrowheads="1"/>
        </xdr:cNvSpPr>
      </xdr:nvSpPr>
      <xdr:spPr bwMode="auto">
        <a:xfrm>
          <a:off x="4565431" y="8118584"/>
          <a:ext cx="1965939"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466725</xdr:colOff>
          <xdr:row>25</xdr:row>
          <xdr:rowOff>238125</xdr:rowOff>
        </xdr:from>
        <xdr:to>
          <xdr:col>4</xdr:col>
          <xdr:colOff>771525</xdr:colOff>
          <xdr:row>33</xdr:row>
          <xdr:rowOff>76200</xdr:rowOff>
        </xdr:to>
        <xdr:sp macro="" textlink="">
          <xdr:nvSpPr>
            <xdr:cNvPr id="129025" name="Check Box 1" hidden="1">
              <a:extLst>
                <a:ext uri="{63B3BB69-23CF-44E3-9099-C40C66FF867C}">
                  <a14:compatExt spid="_x0000_s129025"/>
                </a:ext>
                <a:ext uri="{FF2B5EF4-FFF2-40B4-BE49-F238E27FC236}">
                  <a16:creationId xmlns:a16="http://schemas.microsoft.com/office/drawing/2014/main" id="{00000000-0008-0000-0E00-000001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6</xdr:col>
      <xdr:colOff>3175</xdr:colOff>
      <xdr:row>21</xdr:row>
      <xdr:rowOff>3175</xdr:rowOff>
    </xdr:from>
    <xdr:to>
      <xdr:col>6</xdr:col>
      <xdr:colOff>2249718</xdr:colOff>
      <xdr:row>22</xdr:row>
      <xdr:rowOff>2761</xdr:rowOff>
    </xdr:to>
    <xdr:sp macro="" textlink="">
      <xdr:nvSpPr>
        <xdr:cNvPr id="2" name="Text Box 15">
          <a:extLst>
            <a:ext uri="{FF2B5EF4-FFF2-40B4-BE49-F238E27FC236}">
              <a16:creationId xmlns:a16="http://schemas.microsoft.com/office/drawing/2014/main" id="{594CAEA5-9EB4-FA7F-DA84-4623BBB632B6}"/>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6</xdr:col>
          <xdr:colOff>2238375</xdr:colOff>
          <xdr:row>21</xdr:row>
          <xdr:rowOff>95250</xdr:rowOff>
        </xdr:from>
        <xdr:to>
          <xdr:col>6</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F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8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695325</xdr:colOff>
          <xdr:row>70</xdr:row>
          <xdr:rowOff>57150</xdr:rowOff>
        </xdr:from>
        <xdr:to>
          <xdr:col>4</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8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owergrid1989-my.sharepoint.com/007%20NIRAJ/001%20Open%20Tender/2020/5000%20Series/5000-02%20EV%20Charging%20Civil%20Package/Bidding%20Doc-Issued/4-BPS/21%20Attacments%20Vol-III%20TW04%20Rev-1.xlsm"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https://powergrid1989-my.sharepoint.com/personal/tenzin_yuton_powergrid_in/Documents/C&amp;M/Comprehensive%20PKG/Additional%20Bay%20work%20at%20Daporijo/Sample/Sample3/Volume-III/First_Envelope_and_Bid_Forms.xlsx" TargetMode="External"/><Relationship Id="rId1" Type="http://schemas.openxmlformats.org/officeDocument/2006/relationships/externalLinkPath" Target="https://powergrid1989-my.sharepoint.com/personal/tenzin_yuton_powergrid_in/Documents/C&amp;M/Comprehensive%20PKG/Additional%20Bay%20work%20at%20Daporijo/Sample/Sample3/Volume-III/First_Envelope_and_Bid_Form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NER-C&amp;M\N!RAJ\001NIRAJ%20MISHRA%20%5bBACKUP%5d\Unlocked%20CC%20Excel\Vol-III\01_1st%20Attachments%20and%20Bid%20Form.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powergrid1989-my.sharepoint.com/NER-C&amp;M/SUJIT%20KUMAR/First%20Envelope%20and%20Bid%20Form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Bid Form (1st Envel)"/>
      <sheetName val="#REF"/>
    </sheetNames>
    <sheetDataSet>
      <sheetData sheetId="0"/>
      <sheetData sheetId="1"/>
      <sheetData sheetId="2"/>
      <sheetData sheetId="3">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ow r="1">
          <cell r="B1" t="str">
            <v>PACKAGE-H :: Demolition &amp; Re-construction of Residential buildings at Misa substations in NER under O&amp;M Add Cap 2019-24.</v>
          </cell>
        </row>
        <row r="5">
          <cell r="B5">
            <v>24</v>
          </cell>
        </row>
      </sheetData>
      <sheetData sheetId="1" refreshError="1"/>
      <sheetData sheetId="2">
        <row r="6">
          <cell r="D6" t="str">
            <v>Sole Bidder</v>
          </cell>
        </row>
        <row r="7">
          <cell r="D7">
            <v>1</v>
          </cell>
        </row>
        <row r="23">
          <cell r="D23" t="str">
            <v>Ram Lal</v>
          </cell>
        </row>
      </sheetData>
      <sheetData sheetId="3">
        <row r="1">
          <cell r="A1" t="str">
            <v>Specification No. :NESH/CSM/PRANIT/G1/1500-1316/Pkg-H/NIT</v>
          </cell>
        </row>
        <row r="7">
          <cell r="A7" t="str">
            <v>Bidder’s Name and Address  :</v>
          </cell>
          <cell r="E7" t="str">
            <v>To:</v>
          </cell>
        </row>
        <row r="8">
          <cell r="A8" t="str">
            <v/>
          </cell>
        </row>
        <row r="12">
          <cell r="B12">
            <v>0</v>
          </cell>
        </row>
        <row r="24">
          <cell r="B24" t="str">
            <v>6-Jun-2024</v>
          </cell>
          <cell r="E24" t="str">
            <v/>
          </cell>
        </row>
        <row r="25">
          <cell r="B25" t="str">
            <v/>
          </cell>
          <cell r="E25"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 (B) "/>
      <sheetName val="Attach 4 (A)"/>
      <sheetName val="Attach 5"/>
      <sheetName val="Attach 5 (A)"/>
      <sheetName val="Attach 6"/>
      <sheetName val="Attach 7"/>
      <sheetName val="Attach 9"/>
      <sheetName val="Attach 10"/>
      <sheetName val="Attach -10"/>
      <sheetName val="Attach 11"/>
      <sheetName val="Attach 12"/>
      <sheetName val="Attach 13"/>
      <sheetName val="Attach 14"/>
      <sheetName val="Attach 14 IP"/>
      <sheetName val="Attach 14-IP"/>
      <sheetName val="Attach 15"/>
      <sheetName val="Attach 16"/>
      <sheetName val="Attach 17"/>
      <sheetName val="Attach 18"/>
      <sheetName val="Attach 18 SP"/>
      <sheetName val="Attach 19"/>
      <sheetName val="Attach 20"/>
      <sheetName val="Attach 23"/>
      <sheetName val="Bid Form 1st Env."/>
      <sheetName val="T &amp; D"/>
      <sheetName val="N-W (Cr.)"/>
      <sheetName val="Sheet1"/>
    </sheetNames>
    <sheetDataSet>
      <sheetData sheetId="0"/>
      <sheetData sheetId="1"/>
      <sheetData sheetId="2" refreshError="1"/>
      <sheetData sheetId="3" refreshError="1"/>
      <sheetData sheetId="4">
        <row r="10">
          <cell r="B10"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Bid Form 1st Envelope "/>
      <sheetName val="Attach-1"/>
      <sheetName val="Attach-2"/>
      <sheetName val="Attach 3(QR)"/>
      <sheetName val="Attach 4"/>
      <sheetName val="Attach 4(A)"/>
      <sheetName val="Attach 5"/>
      <sheetName val="Attach 6"/>
      <sheetName val="Attach 7"/>
      <sheetName val="Attach 8"/>
      <sheetName val="Attach 9"/>
      <sheetName val="Attach 10"/>
      <sheetName val="Attach 11"/>
      <sheetName val="Attach 12"/>
      <sheetName val="Attach 18(1)"/>
      <sheetName val="Attach 13"/>
      <sheetName val="Attach 14"/>
      <sheetName val="Attach 15"/>
      <sheetName val="Attach 16"/>
      <sheetName val="Attach 17"/>
      <sheetName val="N to W"/>
    </sheetNames>
    <sheetDataSet>
      <sheetData sheetId="0"/>
      <sheetData sheetId="1"/>
      <sheetData sheetId="2">
        <row r="9">
          <cell r="A9" t="str">
            <v>Contract &amp; Material Department</v>
          </cell>
        </row>
        <row r="10">
          <cell r="A10" t="str">
            <v>Power Grid Corporation of India Ltd.,</v>
          </cell>
        </row>
        <row r="11">
          <cell r="A11" t="str">
            <v>North Eastern Region</v>
          </cell>
        </row>
        <row r="12">
          <cell r="A12" t="str">
            <v>Dongkteih, Lower Nongrah</v>
          </cell>
        </row>
        <row r="13">
          <cell r="A13" t="str">
            <v>Lapalang, Shillong-793006 (Meghalaya)</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drawing" Target="../drawings/drawing2.xml"/><Relationship Id="rId3" Type="http://schemas.openxmlformats.org/officeDocument/2006/relationships/printerSettings" Target="../printerSettings/printerSettings4.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10" Type="http://schemas.openxmlformats.org/officeDocument/2006/relationships/printerSettings" Target="../printerSettings/printerSettings11.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18" Type="http://schemas.openxmlformats.org/officeDocument/2006/relationships/drawing" Target="../drawings/drawing4.xml"/><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17" Type="http://schemas.openxmlformats.org/officeDocument/2006/relationships/printerSettings" Target="../printerSettings/printerSettings36.bin"/><Relationship Id="rId2" Type="http://schemas.openxmlformats.org/officeDocument/2006/relationships/printerSettings" Target="../printerSettings/printerSettings21.bin"/><Relationship Id="rId16" Type="http://schemas.openxmlformats.org/officeDocument/2006/relationships/printerSettings" Target="../printerSettings/printerSettings35.bin"/><Relationship Id="rId20" Type="http://schemas.openxmlformats.org/officeDocument/2006/relationships/ctrlProp" Target="../ctrlProps/ctrlProp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printerSettings" Target="../printerSettings/printerSettings34.bin"/><Relationship Id="rId10" Type="http://schemas.openxmlformats.org/officeDocument/2006/relationships/printerSettings" Target="../printerSettings/printerSettings29.bin"/><Relationship Id="rId19" Type="http://schemas.openxmlformats.org/officeDocument/2006/relationships/vmlDrawing" Target="../drawings/vmlDrawing1.vml"/><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printerSettings" Target="../printerSettings/printerSettings3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0.bin"/></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3" Type="http://schemas.openxmlformats.org/officeDocument/2006/relationships/vmlDrawing" Target="../drawings/vmlDrawing2.vml"/><Relationship Id="rId21" Type="http://schemas.openxmlformats.org/officeDocument/2006/relationships/ctrlProp" Target="../ctrlProps/ctrlProp19.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 Type="http://schemas.openxmlformats.org/officeDocument/2006/relationships/drawing" Target="../drawings/drawing7.xml"/><Relationship Id="rId16" Type="http://schemas.openxmlformats.org/officeDocument/2006/relationships/ctrlProp" Target="../ctrlProps/ctrlProp14.xml"/><Relationship Id="rId20" Type="http://schemas.openxmlformats.org/officeDocument/2006/relationships/ctrlProp" Target="../ctrlProps/ctrlProp18.xml"/><Relationship Id="rId1" Type="http://schemas.openxmlformats.org/officeDocument/2006/relationships/printerSettings" Target="../printerSettings/printerSettings41.bin"/><Relationship Id="rId6" Type="http://schemas.openxmlformats.org/officeDocument/2006/relationships/ctrlProp" Target="../ctrlProps/ctrlProp4.xml"/><Relationship Id="rId11" Type="http://schemas.openxmlformats.org/officeDocument/2006/relationships/ctrlProp" Target="../ctrlProps/ctrlProp9.xml"/><Relationship Id="rId24" Type="http://schemas.openxmlformats.org/officeDocument/2006/relationships/ctrlProp" Target="../ctrlProps/ctrlProp22.xml"/><Relationship Id="rId5" Type="http://schemas.openxmlformats.org/officeDocument/2006/relationships/ctrlProp" Target="../ctrlProps/ctrlProp3.xml"/><Relationship Id="rId15" Type="http://schemas.openxmlformats.org/officeDocument/2006/relationships/ctrlProp" Target="../ctrlProps/ctrlProp13.xml"/><Relationship Id="rId23" Type="http://schemas.openxmlformats.org/officeDocument/2006/relationships/ctrlProp" Target="../ctrlProps/ctrlProp21.xml"/><Relationship Id="rId10" Type="http://schemas.openxmlformats.org/officeDocument/2006/relationships/ctrlProp" Target="../ctrlProps/ctrlProp8.xml"/><Relationship Id="rId19" Type="http://schemas.openxmlformats.org/officeDocument/2006/relationships/ctrlProp" Target="../ctrlProps/ctrlProp17.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49.bin"/><Relationship Id="rId13" Type="http://schemas.openxmlformats.org/officeDocument/2006/relationships/printerSettings" Target="../printerSettings/printerSettings54.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9.xml"/><Relationship Id="rId1" Type="http://schemas.openxmlformats.org/officeDocument/2006/relationships/printerSettings" Target="../printerSettings/printerSettings64.bin"/><Relationship Id="rId4" Type="http://schemas.openxmlformats.org/officeDocument/2006/relationships/ctrlProp" Target="../ctrlProps/ctrlProp23.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65.bin"/><Relationship Id="rId4" Type="http://schemas.openxmlformats.org/officeDocument/2006/relationships/ctrlProp" Target="../ctrlProps/ctrlProp2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18" Type="http://schemas.openxmlformats.org/officeDocument/2006/relationships/drawing" Target="../drawings/drawing11.xml"/><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17" Type="http://schemas.openxmlformats.org/officeDocument/2006/relationships/printerSettings" Target="../printerSettings/printerSettings82.bin"/><Relationship Id="rId2" Type="http://schemas.openxmlformats.org/officeDocument/2006/relationships/printerSettings" Target="../printerSettings/printerSettings67.bin"/><Relationship Id="rId16" Type="http://schemas.openxmlformats.org/officeDocument/2006/relationships/printerSettings" Target="../printerSettings/printerSettings81.bin"/><Relationship Id="rId20" Type="http://schemas.openxmlformats.org/officeDocument/2006/relationships/ctrlProp" Target="../ctrlProps/ctrlProp25.xml"/><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5" Type="http://schemas.openxmlformats.org/officeDocument/2006/relationships/printerSettings" Target="../printerSettings/printerSettings80.bin"/><Relationship Id="rId10" Type="http://schemas.openxmlformats.org/officeDocument/2006/relationships/printerSettings" Target="../printerSettings/printerSettings75.bin"/><Relationship Id="rId19" Type="http://schemas.openxmlformats.org/officeDocument/2006/relationships/vmlDrawing" Target="../drawings/vmlDrawing5.vml"/><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 Id="rId14" Type="http://schemas.openxmlformats.org/officeDocument/2006/relationships/printerSettings" Target="../printerSettings/printerSettings7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94.bin"/><Relationship Id="rId13" Type="http://schemas.openxmlformats.org/officeDocument/2006/relationships/printerSettings" Target="../printerSettings/printerSettings99.bin"/><Relationship Id="rId3" Type="http://schemas.openxmlformats.org/officeDocument/2006/relationships/printerSettings" Target="../printerSettings/printerSettings89.bin"/><Relationship Id="rId7" Type="http://schemas.openxmlformats.org/officeDocument/2006/relationships/printerSettings" Target="../printerSettings/printerSettings93.bin"/><Relationship Id="rId12" Type="http://schemas.openxmlformats.org/officeDocument/2006/relationships/printerSettings" Target="../printerSettings/printerSettings98.bin"/><Relationship Id="rId17" Type="http://schemas.openxmlformats.org/officeDocument/2006/relationships/printerSettings" Target="../printerSettings/printerSettings103.bin"/><Relationship Id="rId2" Type="http://schemas.openxmlformats.org/officeDocument/2006/relationships/printerSettings" Target="../printerSettings/printerSettings88.bin"/><Relationship Id="rId16" Type="http://schemas.openxmlformats.org/officeDocument/2006/relationships/printerSettings" Target="../printerSettings/printerSettings102.bin"/><Relationship Id="rId1" Type="http://schemas.openxmlformats.org/officeDocument/2006/relationships/printerSettings" Target="../printerSettings/printerSettings87.bin"/><Relationship Id="rId6" Type="http://schemas.openxmlformats.org/officeDocument/2006/relationships/printerSettings" Target="../printerSettings/printerSettings92.bin"/><Relationship Id="rId11" Type="http://schemas.openxmlformats.org/officeDocument/2006/relationships/printerSettings" Target="../printerSettings/printerSettings97.bin"/><Relationship Id="rId5" Type="http://schemas.openxmlformats.org/officeDocument/2006/relationships/printerSettings" Target="../printerSettings/printerSettings91.bin"/><Relationship Id="rId15" Type="http://schemas.openxmlformats.org/officeDocument/2006/relationships/printerSettings" Target="../printerSettings/printerSettings101.bin"/><Relationship Id="rId10" Type="http://schemas.openxmlformats.org/officeDocument/2006/relationships/printerSettings" Target="../printerSettings/printerSettings96.bin"/><Relationship Id="rId4" Type="http://schemas.openxmlformats.org/officeDocument/2006/relationships/printerSettings" Target="../printerSettings/printerSettings90.bin"/><Relationship Id="rId9" Type="http://schemas.openxmlformats.org/officeDocument/2006/relationships/printerSettings" Target="../printerSettings/printerSettings95.bin"/><Relationship Id="rId14" Type="http://schemas.openxmlformats.org/officeDocument/2006/relationships/printerSettings" Target="../printerSettings/printerSettings100.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105.bin"/><Relationship Id="rId1" Type="http://schemas.openxmlformats.org/officeDocument/2006/relationships/printerSettings" Target="../printerSettings/printerSettings104.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17" Type="http://schemas.openxmlformats.org/officeDocument/2006/relationships/printerSettings" Target="../printerSettings/printerSettings122.bin"/><Relationship Id="rId2" Type="http://schemas.openxmlformats.org/officeDocument/2006/relationships/printerSettings" Target="../printerSettings/printerSettings107.bin"/><Relationship Id="rId16" Type="http://schemas.openxmlformats.org/officeDocument/2006/relationships/printerSettings" Target="../printerSettings/printerSettings121.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124.bin"/><Relationship Id="rId1" Type="http://schemas.openxmlformats.org/officeDocument/2006/relationships/printerSettings" Target="../printerSettings/printerSettings12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18" Type="http://schemas.openxmlformats.org/officeDocument/2006/relationships/ctrlProp" Target="../ctrlProps/ctrlProp27.xml"/><Relationship Id="rId3" Type="http://schemas.openxmlformats.org/officeDocument/2006/relationships/printerSettings" Target="../printerSettings/printerSettings127.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ctrlProp" Target="../ctrlProps/ctrlProp26.xml"/><Relationship Id="rId2" Type="http://schemas.openxmlformats.org/officeDocument/2006/relationships/printerSettings" Target="../printerSettings/printerSettings126.bin"/><Relationship Id="rId16" Type="http://schemas.openxmlformats.org/officeDocument/2006/relationships/vmlDrawing" Target="../drawings/vmlDrawing6.vml"/><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5" Type="http://schemas.openxmlformats.org/officeDocument/2006/relationships/printerSettings" Target="../printerSettings/printerSettings129.bin"/><Relationship Id="rId15" Type="http://schemas.openxmlformats.org/officeDocument/2006/relationships/drawing" Target="../drawings/drawing12.xml"/><Relationship Id="rId10" Type="http://schemas.openxmlformats.org/officeDocument/2006/relationships/printerSettings" Target="../printerSettings/printerSettings134.bin"/><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46.bin"/><Relationship Id="rId13" Type="http://schemas.openxmlformats.org/officeDocument/2006/relationships/printerSettings" Target="../printerSettings/printerSettings151.bin"/><Relationship Id="rId3" Type="http://schemas.openxmlformats.org/officeDocument/2006/relationships/printerSettings" Target="../printerSettings/printerSettings141.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printerSettings" Target="../printerSettings/printerSettings155.bin"/><Relationship Id="rId2" Type="http://schemas.openxmlformats.org/officeDocument/2006/relationships/printerSettings" Target="../printerSettings/printerSettings140.bin"/><Relationship Id="rId16" Type="http://schemas.openxmlformats.org/officeDocument/2006/relationships/printerSettings" Target="../printerSettings/printerSettings154.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10" Type="http://schemas.openxmlformats.org/officeDocument/2006/relationships/printerSettings" Target="../printerSettings/printerSettings148.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163.bin"/><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5" Type="http://schemas.openxmlformats.org/officeDocument/2006/relationships/printerSettings" Target="../printerSettings/printerSettings160.bin"/><Relationship Id="rId10" Type="http://schemas.openxmlformats.org/officeDocument/2006/relationships/printerSettings" Target="../printerSettings/printerSettings165.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69.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5" Type="http://schemas.openxmlformats.org/officeDocument/2006/relationships/printerSettings" Target="../printerSettings/printerSettings171.bin"/><Relationship Id="rId4" Type="http://schemas.openxmlformats.org/officeDocument/2006/relationships/printerSettings" Target="../printerSettings/printerSettings170.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179.bin"/><Relationship Id="rId13" Type="http://schemas.openxmlformats.org/officeDocument/2006/relationships/printerSettings" Target="../printerSettings/printerSettings184.bin"/><Relationship Id="rId3" Type="http://schemas.openxmlformats.org/officeDocument/2006/relationships/printerSettings" Target="../printerSettings/printerSettings174.bin"/><Relationship Id="rId7" Type="http://schemas.openxmlformats.org/officeDocument/2006/relationships/printerSettings" Target="../printerSettings/printerSettings178.bin"/><Relationship Id="rId12" Type="http://schemas.openxmlformats.org/officeDocument/2006/relationships/printerSettings" Target="../printerSettings/printerSettings183.bin"/><Relationship Id="rId17" Type="http://schemas.openxmlformats.org/officeDocument/2006/relationships/printerSettings" Target="../printerSettings/printerSettings188.bin"/><Relationship Id="rId2" Type="http://schemas.openxmlformats.org/officeDocument/2006/relationships/printerSettings" Target="../printerSettings/printerSettings173.bin"/><Relationship Id="rId16" Type="http://schemas.openxmlformats.org/officeDocument/2006/relationships/printerSettings" Target="../printerSettings/printerSettings187.bin"/><Relationship Id="rId1" Type="http://schemas.openxmlformats.org/officeDocument/2006/relationships/printerSettings" Target="../printerSettings/printerSettings172.bin"/><Relationship Id="rId6" Type="http://schemas.openxmlformats.org/officeDocument/2006/relationships/printerSettings" Target="../printerSettings/printerSettings177.bin"/><Relationship Id="rId11" Type="http://schemas.openxmlformats.org/officeDocument/2006/relationships/printerSettings" Target="../printerSettings/printerSettings182.bin"/><Relationship Id="rId5" Type="http://schemas.openxmlformats.org/officeDocument/2006/relationships/printerSettings" Target="../printerSettings/printerSettings176.bin"/><Relationship Id="rId15" Type="http://schemas.openxmlformats.org/officeDocument/2006/relationships/printerSettings" Target="../printerSettings/printerSettings186.bin"/><Relationship Id="rId10" Type="http://schemas.openxmlformats.org/officeDocument/2006/relationships/printerSettings" Target="../printerSettings/printerSettings181.bin"/><Relationship Id="rId4" Type="http://schemas.openxmlformats.org/officeDocument/2006/relationships/printerSettings" Target="../printerSettings/printerSettings175.bin"/><Relationship Id="rId9" Type="http://schemas.openxmlformats.org/officeDocument/2006/relationships/printerSettings" Target="../printerSettings/printerSettings180.bin"/><Relationship Id="rId14" Type="http://schemas.openxmlformats.org/officeDocument/2006/relationships/printerSettings" Target="../printerSettings/printerSettings18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8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927C9-2BF8-477C-B7EC-A18D0C4A08BD}">
  <sheetPr codeName="Sheet2">
    <tabColor theme="9" tint="-0.249977111117893"/>
  </sheetPr>
  <dimension ref="A1:B13"/>
  <sheetViews>
    <sheetView tabSelected="1" view="pageBreakPreview" zoomScaleNormal="100" zoomScaleSheetLayoutView="100" workbookViewId="0">
      <selection activeCell="I7" sqref="I7"/>
    </sheetView>
  </sheetViews>
  <sheetFormatPr defaultRowHeight="16.5"/>
  <cols>
    <col min="1" max="1" width="20.5703125" style="246" customWidth="1"/>
    <col min="2" max="2" width="82.140625" style="246" customWidth="1"/>
    <col min="3" max="16384" width="9.140625" style="246"/>
  </cols>
  <sheetData>
    <row r="1" spans="1:2" ht="32.25" customHeight="1">
      <c r="A1" s="697" t="s">
        <v>333</v>
      </c>
      <c r="B1" s="697"/>
    </row>
    <row r="2" spans="1:2" ht="58.5" customHeight="1">
      <c r="A2" s="362"/>
      <c r="B2" s="363" t="s">
        <v>334</v>
      </c>
    </row>
    <row r="3" spans="1:2" ht="63" customHeight="1">
      <c r="A3" s="361" t="s">
        <v>332</v>
      </c>
      <c r="B3" s="360" t="s">
        <v>669</v>
      </c>
    </row>
    <row r="4" spans="1:2" ht="12" customHeight="1">
      <c r="A4" s="357"/>
      <c r="B4" s="359"/>
    </row>
    <row r="5" spans="1:2" ht="15" customHeight="1">
      <c r="A5" s="532" t="s">
        <v>672</v>
      </c>
      <c r="B5" s="358"/>
    </row>
    <row r="6" spans="1:2">
      <c r="A6" s="357"/>
    </row>
    <row r="7" spans="1:2" ht="16.5" customHeight="1">
      <c r="A7" s="696" t="s">
        <v>460</v>
      </c>
      <c r="B7" s="246" t="s">
        <v>605</v>
      </c>
    </row>
    <row r="8" spans="1:2" ht="16.5" customHeight="1">
      <c r="A8" s="696"/>
      <c r="B8" s="246" t="s">
        <v>331</v>
      </c>
    </row>
    <row r="9" spans="1:2" ht="16.5" customHeight="1">
      <c r="A9" s="696"/>
      <c r="B9" s="246" t="s">
        <v>461</v>
      </c>
    </row>
    <row r="10" spans="1:2" ht="16.5" customHeight="1">
      <c r="A10" s="696"/>
      <c r="B10" s="246" t="s">
        <v>462</v>
      </c>
    </row>
    <row r="11" spans="1:2" ht="16.5" customHeight="1">
      <c r="A11" s="696"/>
      <c r="B11" s="246" t="s">
        <v>463</v>
      </c>
    </row>
    <row r="12" spans="1:2" ht="16.5" customHeight="1">
      <c r="A12" s="696"/>
      <c r="B12" s="514" t="s">
        <v>670</v>
      </c>
    </row>
    <row r="13" spans="1:2" ht="16.5" customHeight="1">
      <c r="A13" s="696"/>
      <c r="B13" s="515" t="s">
        <v>671</v>
      </c>
    </row>
  </sheetData>
  <mergeCells count="2">
    <mergeCell ref="A7:A13"/>
    <mergeCell ref="A1:B1"/>
  </mergeCells>
  <pageMargins left="0.7" right="0.7" top="0.75" bottom="0.75" header="0.3" footer="0.3"/>
  <pageSetup scale="98"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7598F-7EE1-4B3B-8A74-F9F84AA00CB0}">
  <sheetPr codeName="Sheet1">
    <pageSetUpPr fitToPage="1"/>
  </sheetPr>
  <dimension ref="A1:L22"/>
  <sheetViews>
    <sheetView showGridLines="0" view="pageBreakPreview" zoomScaleNormal="100" zoomScaleSheetLayoutView="100" workbookViewId="0">
      <selection activeCell="B2" sqref="B2:E2"/>
    </sheetView>
  </sheetViews>
  <sheetFormatPr defaultRowHeight="12.75"/>
  <cols>
    <col min="1" max="1" width="9.85546875" style="3" customWidth="1"/>
    <col min="2" max="2" width="12.7109375" style="3" customWidth="1"/>
    <col min="3" max="4" width="44.140625" style="3" customWidth="1"/>
    <col min="5" max="5" width="12.85546875" style="3" customWidth="1"/>
    <col min="6" max="6" width="9.85546875" style="3" customWidth="1"/>
    <col min="7" max="16384" width="9.140625" style="3"/>
  </cols>
  <sheetData>
    <row r="1" spans="1:12" ht="43.5" customHeight="1">
      <c r="A1" s="352"/>
      <c r="B1" s="701" t="s">
        <v>74</v>
      </c>
      <c r="C1" s="701"/>
      <c r="D1" s="701"/>
      <c r="E1" s="701"/>
      <c r="F1" s="351"/>
      <c r="G1" s="2"/>
      <c r="H1" s="2"/>
      <c r="I1" s="2"/>
      <c r="J1" s="2"/>
      <c r="L1" s="3" t="s">
        <v>168</v>
      </c>
    </row>
    <row r="2" spans="1:12" ht="54.75" customHeight="1">
      <c r="A2" s="712" t="s">
        <v>8</v>
      </c>
      <c r="B2" s="703" t="str">
        <f>Basic!B3</f>
        <v>Construction of two (02) no. additional 33kV line feeder bays at existing 132/33 KV Roing S/S under Comprehensive Scheme for strengthening of Transmission and Distribution system in ArunachalPradesh</v>
      </c>
      <c r="C2" s="704"/>
      <c r="D2" s="704"/>
      <c r="E2" s="705"/>
      <c r="F2" s="730" t="str">
        <f>B2</f>
        <v>Construction of two (02) no. additional 33kV line feeder bays at existing 132/33 KV Roing S/S under Comprehensive Scheme for strengthening of Transmission and Distribution system in ArunachalPradesh</v>
      </c>
      <c r="G2" s="2"/>
      <c r="H2" s="2"/>
      <c r="I2" s="2"/>
      <c r="J2" s="2"/>
    </row>
    <row r="3" spans="1:12" ht="22.5" customHeight="1">
      <c r="A3" s="712"/>
      <c r="B3" s="706" t="str">
        <f>Basic!A5</f>
        <v>Specification No. NER/NT/W-AIS/DOM/H03/25/03936 [RFx No. 5002004371]</v>
      </c>
      <c r="C3" s="706"/>
      <c r="D3" s="706"/>
      <c r="E3" s="706"/>
      <c r="F3" s="730"/>
      <c r="G3" s="2"/>
      <c r="H3" s="2"/>
      <c r="I3" s="2"/>
      <c r="J3" s="2"/>
    </row>
    <row r="4" spans="1:12" s="6" customFormat="1" ht="18" customHeight="1">
      <c r="A4" s="712"/>
      <c r="B4" s="353">
        <v>1</v>
      </c>
      <c r="C4" s="707" t="s">
        <v>75</v>
      </c>
      <c r="D4" s="707"/>
      <c r="E4" s="707"/>
      <c r="F4" s="730"/>
      <c r="G4" s="4"/>
      <c r="H4" s="4"/>
      <c r="I4" s="5"/>
      <c r="J4" s="5"/>
    </row>
    <row r="5" spans="1:12" s="6" customFormat="1" ht="31.5" customHeight="1">
      <c r="A5" s="712"/>
      <c r="B5" s="354">
        <v>2</v>
      </c>
      <c r="C5" s="708" t="s">
        <v>484</v>
      </c>
      <c r="D5" s="708"/>
      <c r="E5" s="708"/>
      <c r="F5" s="730"/>
      <c r="G5" s="5"/>
      <c r="H5" s="5"/>
      <c r="I5" s="5"/>
      <c r="J5" s="5"/>
    </row>
    <row r="6" spans="1:12" s="6" customFormat="1" ht="31.5" customHeight="1">
      <c r="A6" s="712"/>
      <c r="B6" s="354">
        <v>3</v>
      </c>
      <c r="C6" s="708" t="s">
        <v>457</v>
      </c>
      <c r="D6" s="708"/>
      <c r="E6" s="708"/>
      <c r="F6" s="730"/>
      <c r="G6" s="5"/>
      <c r="H6" s="5"/>
      <c r="I6" s="5"/>
      <c r="J6" s="5"/>
    </row>
    <row r="7" spans="1:12" s="6" customFormat="1" ht="31.5" customHeight="1">
      <c r="A7" s="712"/>
      <c r="B7" s="353">
        <v>4</v>
      </c>
      <c r="C7" s="714" t="s">
        <v>458</v>
      </c>
      <c r="D7" s="714"/>
      <c r="E7" s="715"/>
      <c r="F7" s="730"/>
      <c r="G7" s="5"/>
      <c r="H7" s="5"/>
      <c r="I7" s="5"/>
      <c r="J7" s="5"/>
    </row>
    <row r="8" spans="1:12" s="6" customFormat="1" ht="31.5" customHeight="1">
      <c r="A8" s="712"/>
      <c r="B8" s="354">
        <v>7</v>
      </c>
      <c r="C8" s="702" t="s">
        <v>476</v>
      </c>
      <c r="D8" s="702"/>
      <c r="E8" s="702"/>
      <c r="F8" s="730"/>
      <c r="G8" s="5"/>
      <c r="H8" s="5"/>
      <c r="I8" s="5"/>
      <c r="J8" s="5"/>
    </row>
    <row r="9" spans="1:12" s="6" customFormat="1" ht="46.5" customHeight="1">
      <c r="A9" s="712"/>
      <c r="B9" s="354">
        <v>8</v>
      </c>
      <c r="C9" s="702" t="s">
        <v>491</v>
      </c>
      <c r="D9" s="702"/>
      <c r="E9" s="702"/>
      <c r="F9" s="730"/>
      <c r="G9" s="5"/>
      <c r="H9" s="5"/>
      <c r="I9" s="5"/>
      <c r="J9" s="5"/>
    </row>
    <row r="10" spans="1:12" s="6" customFormat="1" ht="40.5" customHeight="1">
      <c r="A10" s="712"/>
      <c r="B10" s="353">
        <v>9</v>
      </c>
      <c r="C10" s="702" t="s">
        <v>477</v>
      </c>
      <c r="D10" s="702"/>
      <c r="E10" s="702"/>
      <c r="F10" s="730"/>
      <c r="G10" s="5"/>
      <c r="H10" s="5"/>
      <c r="I10" s="5"/>
      <c r="J10" s="5"/>
    </row>
    <row r="11" spans="1:12" s="6" customFormat="1" ht="39" customHeight="1">
      <c r="A11" s="712"/>
      <c r="B11" s="521">
        <v>10</v>
      </c>
      <c r="C11" s="728" t="s">
        <v>478</v>
      </c>
      <c r="D11" s="728"/>
      <c r="E11" s="729"/>
      <c r="F11" s="730"/>
      <c r="G11" s="5"/>
      <c r="H11" s="5"/>
      <c r="I11" s="5"/>
      <c r="J11" s="5"/>
    </row>
    <row r="12" spans="1:12" s="6" customFormat="1" ht="39" customHeight="1">
      <c r="A12" s="712"/>
      <c r="B12" s="525">
        <v>11</v>
      </c>
      <c r="C12" s="698" t="s">
        <v>498</v>
      </c>
      <c r="D12" s="699"/>
      <c r="E12" s="700"/>
      <c r="F12" s="730"/>
      <c r="G12" s="5"/>
      <c r="H12" s="5"/>
      <c r="I12" s="5"/>
      <c r="J12" s="5"/>
    </row>
    <row r="13" spans="1:12" s="6" customFormat="1" ht="39" customHeight="1">
      <c r="A13" s="712"/>
      <c r="B13" s="525">
        <v>12</v>
      </c>
      <c r="C13" s="698" t="s">
        <v>499</v>
      </c>
      <c r="D13" s="699"/>
      <c r="E13" s="700"/>
      <c r="F13" s="730"/>
      <c r="G13" s="5"/>
      <c r="H13" s="5"/>
      <c r="I13" s="5"/>
      <c r="J13" s="5"/>
    </row>
    <row r="14" spans="1:12" s="6" customFormat="1" ht="39" customHeight="1">
      <c r="A14" s="712"/>
      <c r="B14" s="525">
        <v>13</v>
      </c>
      <c r="C14" s="698" t="s">
        <v>511</v>
      </c>
      <c r="D14" s="699"/>
      <c r="E14" s="700"/>
      <c r="F14" s="730"/>
      <c r="G14" s="5"/>
      <c r="H14" s="5"/>
      <c r="I14" s="5"/>
      <c r="J14" s="5"/>
    </row>
    <row r="15" spans="1:12" s="6" customFormat="1" ht="31.5" customHeight="1">
      <c r="A15" s="712"/>
      <c r="B15" s="355"/>
      <c r="C15" s="728"/>
      <c r="D15" s="728"/>
      <c r="E15" s="729"/>
      <c r="F15" s="730"/>
      <c r="G15" s="5"/>
      <c r="H15" s="5"/>
      <c r="I15" s="5"/>
      <c r="J15" s="5"/>
    </row>
    <row r="16" spans="1:12" s="6" customFormat="1" ht="41.25" customHeight="1">
      <c r="A16" s="712"/>
      <c r="B16" s="7" t="s">
        <v>159</v>
      </c>
      <c r="C16" s="731" t="s">
        <v>176</v>
      </c>
      <c r="D16" s="731"/>
      <c r="E16" s="732"/>
      <c r="F16" s="730"/>
      <c r="G16" s="5"/>
      <c r="H16" s="5"/>
      <c r="I16" s="5"/>
      <c r="J16" s="5"/>
    </row>
    <row r="17" spans="1:10" ht="24" customHeight="1">
      <c r="A17" s="709"/>
      <c r="B17" s="725" t="s">
        <v>70</v>
      </c>
      <c r="C17" s="726"/>
      <c r="D17" s="726"/>
      <c r="E17" s="727"/>
      <c r="F17" s="712"/>
    </row>
    <row r="18" spans="1:10" ht="15.95" customHeight="1">
      <c r="A18" s="710"/>
      <c r="B18" s="719" t="s">
        <v>71</v>
      </c>
      <c r="C18" s="720"/>
      <c r="D18" s="720"/>
      <c r="E18" s="721"/>
      <c r="F18" s="712"/>
      <c r="G18" s="2"/>
      <c r="H18" s="2"/>
      <c r="I18" s="2"/>
      <c r="J18" s="2"/>
    </row>
    <row r="19" spans="1:10" ht="24" customHeight="1">
      <c r="A19" s="710"/>
      <c r="B19" s="722" t="s">
        <v>72</v>
      </c>
      <c r="C19" s="723"/>
      <c r="D19" s="723"/>
      <c r="E19" s="724"/>
      <c r="F19" s="712"/>
      <c r="G19" s="8"/>
      <c r="H19" s="8"/>
      <c r="I19" s="8"/>
      <c r="J19" s="8"/>
    </row>
    <row r="20" spans="1:10" ht="21.75" customHeight="1">
      <c r="A20" s="711"/>
      <c r="B20" s="716" t="s">
        <v>73</v>
      </c>
      <c r="C20" s="717"/>
      <c r="D20" s="717"/>
      <c r="E20" s="718"/>
      <c r="F20" s="713"/>
      <c r="G20" s="8"/>
      <c r="H20" s="8"/>
      <c r="I20" s="8"/>
      <c r="J20" s="8"/>
    </row>
    <row r="21" spans="1:10" ht="15.75">
      <c r="A21" s="2"/>
      <c r="B21" s="2"/>
      <c r="C21" s="2"/>
      <c r="D21" s="2"/>
      <c r="E21" s="2"/>
      <c r="F21" s="2"/>
      <c r="G21" s="2"/>
      <c r="H21" s="2"/>
      <c r="I21" s="2"/>
      <c r="J21" s="2"/>
    </row>
    <row r="22" spans="1:10" ht="15.75">
      <c r="A22" s="2"/>
      <c r="B22" s="2"/>
      <c r="C22" s="2"/>
      <c r="D22" s="2"/>
      <c r="E22" s="2"/>
      <c r="F22" s="2"/>
      <c r="G22" s="2"/>
      <c r="H22" s="2"/>
      <c r="I22" s="2"/>
      <c r="J22" s="2"/>
    </row>
  </sheetData>
  <customSheetViews>
    <customSheetView guid="{F83BAE73-0719-4E5C-A6D6-E09ECA90A570}" showPageBreaks="1" showGridLines="0" fitToPage="1" printArea="1" view="pageBreakPreview">
      <selection activeCell="B2" sqref="B2:E2"/>
      <pageMargins left="1.2" right="0.70472000000000001" top="1" bottom="0.7" header="0.35433070866141703" footer="0.511811023622047"/>
      <printOptions horizontalCentered="1"/>
      <pageSetup paperSize="9" scale="88" orientation="landscape" r:id="rId1"/>
      <headerFooter alignWithMargins="0">
        <oddFooter>&amp;L&amp;A&amp;C&amp;F&amp;R&amp;P of &amp;N</oddFooter>
      </headerFooter>
    </customSheetView>
    <customSheetView guid="{705A993D-5DF6-4963-9DB5-8F89E6445EBA}" showGridLines="0">
      <selection activeCell="C5" sqref="C5:E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FA7F230-53D0-48EC-855F-98BD36863E0C}"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E3D301D-E03B-4B92-8B58-0C87959E7F62}" showGridLines="0">
      <selection activeCell="C5" sqref="C5:E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FD57552-2BEC-46C5-9782-073911F63806}" showGridLines="0" topLeftCell="A7">
      <selection activeCell="C10" sqref="C10:E1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31C9BD41-85AC-49F8-A4C5-D341A7DF9809}" showGridLines="0">
      <selection activeCell="C5" sqref="C5:E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98F1BFA0-C539-421E-A117-3F3CC19FB763}" showGridLines="0">
      <selection activeCell="C5" sqref="C5:E5"/>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5EDEBE1-F188-4851-AFDC-E4218278837C}" showPageBreaks="1" showGridLines="0" topLeftCell="A4">
      <selection activeCell="C6" sqref="C6:E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s>
  <mergeCells count="24">
    <mergeCell ref="A17:A20"/>
    <mergeCell ref="F17:F20"/>
    <mergeCell ref="C7:E7"/>
    <mergeCell ref="B20:E20"/>
    <mergeCell ref="B18:E18"/>
    <mergeCell ref="B19:E19"/>
    <mergeCell ref="B17:E17"/>
    <mergeCell ref="C12:E12"/>
    <mergeCell ref="C13:E13"/>
    <mergeCell ref="A2:A16"/>
    <mergeCell ref="C11:E11"/>
    <mergeCell ref="C15:E15"/>
    <mergeCell ref="F2:F16"/>
    <mergeCell ref="C9:E9"/>
    <mergeCell ref="C6:E6"/>
    <mergeCell ref="C16:E16"/>
    <mergeCell ref="C14:E14"/>
    <mergeCell ref="B1:E1"/>
    <mergeCell ref="C8:E8"/>
    <mergeCell ref="B2:E2"/>
    <mergeCell ref="C10:E10"/>
    <mergeCell ref="B3:E3"/>
    <mergeCell ref="C4:E4"/>
    <mergeCell ref="C5:E5"/>
  </mergeCells>
  <phoneticPr fontId="16" type="noConversion"/>
  <printOptions horizontalCentered="1"/>
  <pageMargins left="1.2" right="0.70472000000000001" top="1" bottom="0.7" header="0.35433070866141703" footer="0.511811023622047"/>
  <pageSetup paperSize="9" scale="72" orientation="landscape" r:id="rId17"/>
  <headerFooter alignWithMargins="0">
    <oddFooter>&amp;L&amp;A&amp;C&amp;F&amp;R&amp;P of &amp;N</oddFooter>
  </headerFooter>
  <drawing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1D2BE-CAAA-4853-9C83-76D570F72206}">
  <sheetPr codeName="Sheet8"/>
  <dimension ref="A1:K98"/>
  <sheetViews>
    <sheetView view="pageBreakPreview" zoomScale="130" zoomScaleNormal="100" zoomScaleSheetLayoutView="130" workbookViewId="0">
      <selection activeCell="C4" sqref="C4"/>
    </sheetView>
  </sheetViews>
  <sheetFormatPr defaultRowHeight="13.5"/>
  <cols>
    <col min="1" max="1" width="7.140625" style="292" customWidth="1"/>
    <col min="2" max="2" width="4.85546875" style="292" customWidth="1"/>
    <col min="3" max="3" width="77" style="292" customWidth="1"/>
    <col min="4" max="4" width="75.5703125" style="292" customWidth="1"/>
    <col min="5" max="16384" width="9.140625" style="190"/>
  </cols>
  <sheetData>
    <row r="1" spans="1:11" ht="67.5" customHeight="1">
      <c r="A1" s="733" t="s">
        <v>641</v>
      </c>
      <c r="B1" s="733"/>
      <c r="C1" s="733"/>
      <c r="D1" s="365"/>
      <c r="E1" s="366"/>
      <c r="F1" s="366"/>
      <c r="G1" s="366"/>
      <c r="H1" s="366"/>
      <c r="I1" s="366"/>
      <c r="J1" s="366"/>
      <c r="K1" s="366"/>
    </row>
    <row r="2" spans="1:11" ht="18" customHeight="1">
      <c r="D2" s="186"/>
      <c r="E2" s="367"/>
      <c r="F2" s="367"/>
      <c r="G2" s="367"/>
      <c r="H2" s="367"/>
      <c r="I2" s="367"/>
      <c r="J2" s="367"/>
      <c r="K2" s="367"/>
    </row>
    <row r="3" spans="1:11" ht="18" customHeight="1">
      <c r="A3" s="303" t="s">
        <v>162</v>
      </c>
      <c r="B3" s="292" t="s">
        <v>321</v>
      </c>
      <c r="D3" s="185"/>
      <c r="E3" s="368"/>
      <c r="F3" s="368"/>
      <c r="G3" s="368"/>
      <c r="H3" s="368"/>
      <c r="I3" s="368"/>
      <c r="J3" s="368"/>
      <c r="K3" s="368"/>
    </row>
    <row r="4" spans="1:11" ht="18" customHeight="1">
      <c r="B4" s="369" t="s">
        <v>15</v>
      </c>
      <c r="C4" s="319" t="s">
        <v>322</v>
      </c>
      <c r="D4" s="185"/>
      <c r="E4" s="368"/>
      <c r="F4" s="368"/>
      <c r="G4" s="368"/>
      <c r="H4" s="368"/>
      <c r="I4" s="368"/>
      <c r="J4" s="368"/>
      <c r="K4" s="368"/>
    </row>
    <row r="5" spans="1:11" ht="38.1" customHeight="1">
      <c r="B5" s="369" t="s">
        <v>202</v>
      </c>
      <c r="C5" s="319" t="s">
        <v>323</v>
      </c>
      <c r="D5" s="356"/>
      <c r="E5" s="642" t="str">
        <f>Basic!B3</f>
        <v>Construction of two (02) no. additional 33kV line feeder bays at existing 132/33 KV Roing S/S under Comprehensive Scheme for strengthening of Transmission and Distribution system in ArunachalPradesh</v>
      </c>
      <c r="F5" s="368"/>
      <c r="G5" s="368"/>
      <c r="H5" s="368"/>
      <c r="I5" s="368"/>
      <c r="J5" s="368"/>
      <c r="K5" s="368"/>
    </row>
    <row r="6" spans="1:11" ht="18" customHeight="1">
      <c r="B6" s="369" t="s">
        <v>203</v>
      </c>
      <c r="C6" s="319" t="s">
        <v>324</v>
      </c>
      <c r="D6" s="185"/>
      <c r="E6" s="368"/>
      <c r="F6" s="368"/>
      <c r="G6" s="368"/>
      <c r="H6" s="368"/>
      <c r="I6" s="368"/>
      <c r="J6" s="368"/>
      <c r="K6" s="368"/>
    </row>
    <row r="7" spans="1:11" ht="18" customHeight="1">
      <c r="B7" s="369" t="s">
        <v>205</v>
      </c>
      <c r="C7" s="319" t="s">
        <v>325</v>
      </c>
      <c r="D7" s="185"/>
      <c r="E7" s="368"/>
      <c r="F7" s="368"/>
      <c r="G7" s="368"/>
      <c r="H7" s="368"/>
      <c r="I7" s="368"/>
      <c r="J7" s="368"/>
      <c r="K7" s="368"/>
    </row>
    <row r="8" spans="1:11" ht="18" customHeight="1">
      <c r="B8" s="369" t="s">
        <v>206</v>
      </c>
      <c r="C8" s="319" t="s">
        <v>326</v>
      </c>
      <c r="D8" s="185"/>
      <c r="E8" s="368"/>
      <c r="F8" s="368"/>
      <c r="G8" s="368"/>
      <c r="H8" s="368"/>
      <c r="I8" s="368"/>
      <c r="J8" s="368"/>
      <c r="K8" s="368"/>
    </row>
    <row r="9" spans="1:11" ht="18" customHeight="1">
      <c r="B9" s="369" t="s">
        <v>327</v>
      </c>
      <c r="C9" s="319" t="s">
        <v>328</v>
      </c>
      <c r="D9" s="185"/>
      <c r="E9" s="368"/>
      <c r="F9" s="368"/>
      <c r="G9" s="368"/>
      <c r="H9" s="368"/>
      <c r="I9" s="368"/>
      <c r="J9" s="368"/>
      <c r="K9" s="368"/>
    </row>
    <row r="10" spans="1:11" ht="18" customHeight="1">
      <c r="B10" s="369"/>
      <c r="C10" s="319"/>
      <c r="D10" s="185"/>
      <c r="E10" s="368"/>
      <c r="F10" s="368"/>
      <c r="G10" s="368"/>
      <c r="H10" s="368"/>
      <c r="I10" s="368"/>
      <c r="J10" s="368"/>
      <c r="K10" s="368"/>
    </row>
    <row r="11" spans="1:11" ht="18" customHeight="1">
      <c r="A11" s="734"/>
      <c r="B11" s="734"/>
      <c r="C11" s="734"/>
      <c r="D11" s="370"/>
    </row>
    <row r="12" spans="1:11" ht="18" customHeight="1">
      <c r="A12" s="735" t="s">
        <v>329</v>
      </c>
      <c r="B12" s="735"/>
      <c r="C12" s="735"/>
      <c r="D12" s="370"/>
    </row>
    <row r="13" spans="1:11" ht="18" customHeight="1">
      <c r="A13" s="736" t="s">
        <v>330</v>
      </c>
      <c r="B13" s="736"/>
      <c r="C13" s="736"/>
    </row>
    <row r="14" spans="1:11" ht="18" customHeight="1">
      <c r="B14" s="373"/>
      <c r="C14" s="373"/>
    </row>
    <row r="15" spans="1:11" ht="18" customHeight="1">
      <c r="C15" s="374"/>
    </row>
    <row r="16" spans="1:11" ht="18" customHeight="1">
      <c r="C16" s="190"/>
    </row>
    <row r="17" spans="2:3" ht="18" customHeight="1">
      <c r="C17" s="374"/>
    </row>
    <row r="18" spans="2:3" ht="18" customHeight="1">
      <c r="B18" s="190"/>
      <c r="C18" s="190"/>
    </row>
    <row r="19" spans="2:3" ht="18" customHeight="1">
      <c r="B19" s="190"/>
      <c r="C19" s="190"/>
    </row>
    <row r="20" spans="2:3" ht="18" customHeight="1">
      <c r="B20" s="190"/>
      <c r="C20" s="190"/>
    </row>
    <row r="21" spans="2:3" ht="18" customHeight="1">
      <c r="B21" s="190"/>
      <c r="C21" s="190"/>
    </row>
    <row r="22" spans="2:3" ht="18" customHeight="1">
      <c r="B22" s="190"/>
      <c r="C22" s="190"/>
    </row>
    <row r="23" spans="2:3" ht="18" customHeight="1">
      <c r="B23" s="190"/>
      <c r="C23" s="190"/>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spans="1:4" ht="18" customHeight="1"/>
    <row r="34" spans="1:4" ht="18" customHeight="1"/>
    <row r="35" spans="1:4" ht="18" customHeight="1"/>
    <row r="36" spans="1:4" ht="18" customHeight="1"/>
    <row r="37" spans="1:4" s="364" customFormat="1" ht="18" customHeight="1">
      <c r="A37" s="292"/>
      <c r="B37" s="292"/>
      <c r="C37" s="292"/>
      <c r="D37" s="292"/>
    </row>
    <row r="38" spans="1:4" s="375" customFormat="1" ht="18" customHeight="1">
      <c r="A38" s="364"/>
      <c r="B38" s="364"/>
      <c r="C38" s="365"/>
    </row>
    <row r="39" spans="1:4" s="375" customFormat="1" ht="18" customHeight="1"/>
    <row r="40" spans="1:4" s="186" customFormat="1" ht="18" customHeight="1">
      <c r="A40" s="190"/>
      <c r="B40" s="292"/>
      <c r="C40" s="292"/>
      <c r="D40" s="292"/>
    </row>
    <row r="41" spans="1:4" ht="18" customHeight="1">
      <c r="A41" s="190"/>
      <c r="B41" s="190"/>
      <c r="C41" s="190"/>
      <c r="D41" s="190"/>
    </row>
    <row r="42" spans="1:4" s="292" customFormat="1" ht="18" customHeight="1">
      <c r="A42" s="190"/>
      <c r="B42" s="190"/>
      <c r="C42" s="190"/>
      <c r="D42" s="303"/>
    </row>
    <row r="43" spans="1:4" s="326" customFormat="1" ht="18" customHeight="1">
      <c r="A43" s="292"/>
      <c r="B43" s="185"/>
    </row>
    <row r="44" spans="1:4" ht="18" customHeight="1">
      <c r="A44" s="326"/>
      <c r="B44" s="326"/>
      <c r="C44" s="326"/>
      <c r="D44" s="326"/>
    </row>
    <row r="45" spans="1:4" s="326" customFormat="1" ht="18" customHeight="1">
      <c r="A45" s="292"/>
      <c r="B45" s="369"/>
      <c r="C45" s="319"/>
      <c r="D45" s="185"/>
    </row>
    <row r="46" spans="1:4" s="326" customFormat="1" ht="18" customHeight="1"/>
    <row r="47" spans="1:4" s="319" customFormat="1" ht="18" customHeight="1">
      <c r="A47" s="326"/>
      <c r="B47" s="190"/>
      <c r="C47" s="292"/>
      <c r="D47" s="369"/>
    </row>
    <row r="48" spans="1:4" s="326" customFormat="1" ht="18" customHeight="1">
      <c r="A48" s="356"/>
    </row>
    <row r="49" spans="1:4" s="292" customFormat="1" ht="18" customHeight="1">
      <c r="A49" s="326"/>
      <c r="B49" s="326"/>
      <c r="C49" s="326"/>
      <c r="D49" s="190"/>
    </row>
    <row r="50" spans="1:4" s="326" customFormat="1" ht="18" customHeight="1">
      <c r="A50" s="369"/>
      <c r="B50" s="319"/>
      <c r="C50" s="185"/>
    </row>
    <row r="51" spans="1:4" s="326" customFormat="1" ht="18" customHeight="1"/>
    <row r="52" spans="1:4" s="185" customFormat="1" ht="18" customHeight="1">
      <c r="A52" s="190"/>
      <c r="B52" s="292"/>
      <c r="C52" s="369"/>
      <c r="D52" s="319"/>
    </row>
    <row r="53" spans="1:4" s="326" customFormat="1" ht="18" customHeight="1"/>
    <row r="54" spans="1:4" s="369" customFormat="1" ht="18" customHeight="1">
      <c r="A54" s="326"/>
      <c r="B54" s="326"/>
      <c r="C54" s="190"/>
      <c r="D54" s="292"/>
    </row>
    <row r="55" spans="1:4" s="326" customFormat="1" ht="18" customHeight="1">
      <c r="A55" s="319"/>
      <c r="B55" s="185"/>
    </row>
    <row r="56" spans="1:4" ht="18" customHeight="1">
      <c r="A56" s="326"/>
      <c r="B56" s="326"/>
      <c r="C56" s="326"/>
      <c r="D56" s="326"/>
    </row>
    <row r="57" spans="1:4" s="326" customFormat="1" ht="18" customHeight="1">
      <c r="A57" s="292"/>
      <c r="B57" s="369"/>
      <c r="C57" s="319"/>
      <c r="D57" s="185"/>
    </row>
    <row r="58" spans="1:4" s="326" customFormat="1" ht="18" customHeight="1"/>
    <row r="59" spans="1:4" s="319" customFormat="1" ht="18" customHeight="1">
      <c r="A59" s="326"/>
      <c r="B59" s="190"/>
      <c r="C59" s="292"/>
      <c r="D59" s="369"/>
    </row>
    <row r="60" spans="1:4" s="326" customFormat="1" ht="18" customHeight="1">
      <c r="A60" s="185"/>
    </row>
    <row r="61" spans="1:4" s="303" customFormat="1" ht="18" customHeight="1">
      <c r="A61" s="326"/>
      <c r="B61" s="326"/>
      <c r="C61" s="326"/>
      <c r="D61" s="190"/>
    </row>
    <row r="62" spans="1:4" ht="18" customHeight="1">
      <c r="A62" s="303"/>
      <c r="B62" s="303"/>
      <c r="C62" s="370"/>
      <c r="D62" s="190"/>
    </row>
    <row r="63" spans="1:4" ht="18" customHeight="1">
      <c r="A63" s="190"/>
      <c r="B63" s="190"/>
      <c r="C63" s="190"/>
      <c r="D63" s="190"/>
    </row>
    <row r="64" spans="1:4" s="370" customFormat="1" ht="18" customHeight="1">
      <c r="A64" s="190"/>
      <c r="B64" s="371"/>
      <c r="C64" s="371"/>
      <c r="D64" s="371"/>
    </row>
    <row r="65" spans="1:4" ht="18" customHeight="1">
      <c r="A65" s="190"/>
      <c r="B65" s="190"/>
      <c r="C65" s="190"/>
      <c r="D65" s="190"/>
    </row>
    <row r="66" spans="1:4" s="372" customFormat="1" ht="18" customHeight="1">
      <c r="A66" s="190"/>
      <c r="B66" s="190"/>
      <c r="C66" s="190"/>
    </row>
    <row r="67" spans="1:4" ht="18" customHeight="1">
      <c r="A67" s="372"/>
      <c r="C67" s="190"/>
      <c r="D67" s="190"/>
    </row>
    <row r="68" spans="1:4" ht="18" customHeight="1">
      <c r="A68" s="190"/>
      <c r="B68" s="190"/>
      <c r="C68" s="190"/>
      <c r="D68" s="190"/>
    </row>
    <row r="69" spans="1:4" ht="18" customHeight="1">
      <c r="B69" s="373"/>
      <c r="C69" s="373"/>
    </row>
    <row r="70" spans="1:4" ht="18" customHeight="1">
      <c r="A70" s="190"/>
      <c r="B70" s="190"/>
      <c r="C70" s="190"/>
      <c r="D70" s="190"/>
    </row>
    <row r="71" spans="1:4" s="374" customFormat="1" ht="18" customHeight="1">
      <c r="A71" s="190"/>
      <c r="B71" s="190"/>
      <c r="C71" s="292"/>
      <c r="D71" s="292"/>
    </row>
    <row r="72" spans="1:4" ht="18" customHeight="1">
      <c r="B72" s="190"/>
      <c r="C72" s="190"/>
      <c r="D72" s="190"/>
    </row>
    <row r="73" spans="1:4" s="292" customFormat="1" ht="18" customHeight="1">
      <c r="A73" s="190"/>
      <c r="B73" s="190"/>
      <c r="C73" s="190"/>
      <c r="D73" s="190"/>
    </row>
    <row r="74" spans="1:4" ht="18" customHeight="1">
      <c r="B74" s="190"/>
      <c r="D74" s="190"/>
    </row>
    <row r="75" spans="1:4" ht="18" customHeight="1">
      <c r="A75" s="190"/>
      <c r="B75" s="190"/>
      <c r="C75" s="190"/>
      <c r="D75" s="190"/>
    </row>
    <row r="76" spans="1:4" ht="18" customHeight="1">
      <c r="A76" s="190"/>
      <c r="C76" s="374"/>
      <c r="D76" s="190"/>
    </row>
    <row r="77" spans="1:4" ht="18" customHeight="1">
      <c r="A77" s="190"/>
      <c r="B77" s="190"/>
      <c r="C77" s="190"/>
      <c r="D77" s="190"/>
    </row>
    <row r="78" spans="1:4" ht="18" customHeight="1">
      <c r="A78" s="190"/>
      <c r="B78" s="190"/>
      <c r="C78" s="190"/>
      <c r="D78" s="190"/>
    </row>
    <row r="79" spans="1:4" ht="18" customHeight="1">
      <c r="A79" s="190"/>
      <c r="B79" s="190"/>
      <c r="C79" s="190"/>
      <c r="D79" s="190"/>
    </row>
    <row r="80" spans="1:4" ht="18" customHeight="1">
      <c r="A80" s="190"/>
      <c r="B80" s="190"/>
    </row>
    <row r="81" spans="1:4" s="292" customFormat="1" ht="18" customHeight="1">
      <c r="C81" s="190"/>
    </row>
    <row r="82" spans="1:4" s="292" customFormat="1" ht="18" customHeight="1">
      <c r="A82" s="190"/>
      <c r="D82" s="190"/>
    </row>
    <row r="83" spans="1:4" ht="18" customHeight="1">
      <c r="B83" s="190"/>
    </row>
    <row r="84" spans="1:4" s="292" customFormat="1" ht="18" customHeight="1">
      <c r="C84" s="190"/>
    </row>
    <row r="85" spans="1:4" ht="18" customHeight="1">
      <c r="A85" s="190"/>
      <c r="D85" s="190"/>
    </row>
    <row r="86" spans="1:4" ht="18" customHeight="1">
      <c r="A86" s="190"/>
      <c r="B86" s="190"/>
      <c r="C86" s="190"/>
      <c r="D86" s="190"/>
    </row>
    <row r="87" spans="1:4" ht="18" customHeight="1">
      <c r="A87" s="190"/>
      <c r="B87" s="190"/>
      <c r="C87" s="190"/>
      <c r="D87" s="190"/>
    </row>
    <row r="88" spans="1:4" ht="18" customHeight="1">
      <c r="A88" s="190"/>
      <c r="B88" s="190"/>
      <c r="C88" s="190"/>
      <c r="D88" s="190"/>
    </row>
    <row r="89" spans="1:4" ht="18" customHeight="1">
      <c r="A89" s="190"/>
      <c r="B89" s="190"/>
      <c r="C89" s="190"/>
      <c r="D89" s="190"/>
    </row>
    <row r="90" spans="1:4" ht="18" customHeight="1">
      <c r="A90" s="190"/>
      <c r="B90" s="190"/>
      <c r="C90" s="190"/>
      <c r="D90" s="190"/>
    </row>
    <row r="91" spans="1:4" ht="18" customHeight="1">
      <c r="A91" s="190"/>
      <c r="B91" s="190"/>
      <c r="C91" s="190"/>
      <c r="D91" s="190"/>
    </row>
    <row r="92" spans="1:4" ht="18" customHeight="1">
      <c r="A92" s="190"/>
      <c r="B92" s="190"/>
      <c r="C92" s="190"/>
      <c r="D92" s="190"/>
    </row>
    <row r="93" spans="1:4" ht="18" customHeight="1">
      <c r="A93" s="190"/>
      <c r="B93" s="190"/>
      <c r="C93" s="190"/>
      <c r="D93" s="190"/>
    </row>
    <row r="94" spans="1:4" ht="18" customHeight="1">
      <c r="A94" s="190"/>
      <c r="B94" s="190"/>
      <c r="C94" s="190"/>
      <c r="D94" s="190"/>
    </row>
    <row r="95" spans="1:4" ht="18" customHeight="1">
      <c r="A95" s="190"/>
      <c r="B95" s="190"/>
      <c r="C95" s="190"/>
      <c r="D95" s="190"/>
    </row>
    <row r="96" spans="1:4" ht="18" customHeight="1">
      <c r="A96" s="190"/>
      <c r="B96" s="190"/>
      <c r="C96" s="190"/>
      <c r="D96" s="190"/>
    </row>
    <row r="97" s="190" customFormat="1" ht="18" customHeight="1"/>
    <row r="98" s="190" customFormat="1" ht="18" customHeight="1"/>
  </sheetData>
  <mergeCells count="4">
    <mergeCell ref="A1:C1"/>
    <mergeCell ref="A11:C11"/>
    <mergeCell ref="A12:C12"/>
    <mergeCell ref="A13:C13"/>
  </mergeCells>
  <pageMargins left="0.7" right="0.7" top="0.75" bottom="0.75" header="0.3" footer="0.3"/>
  <pageSetup paperSize="9" scale="96"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AC8C6-54EA-4734-8482-B01593463DE4}">
  <sheetPr codeName="Sheet3">
    <pageSetUpPr fitToPage="1"/>
  </sheetPr>
  <dimension ref="B1:AE38"/>
  <sheetViews>
    <sheetView showGridLines="0" view="pageBreakPreview" zoomScaleNormal="100" zoomScaleSheetLayoutView="100" workbookViewId="0">
      <selection activeCell="K16" sqref="K16"/>
    </sheetView>
  </sheetViews>
  <sheetFormatPr defaultRowHeight="13.5"/>
  <cols>
    <col min="1" max="1" width="6" style="9" customWidth="1"/>
    <col min="2" max="2" width="37.5703125" style="186" customWidth="1"/>
    <col min="3" max="3" width="26.5703125" style="186" customWidth="1"/>
    <col min="4" max="4" width="24.5703125" style="186" customWidth="1"/>
    <col min="5" max="6" width="7.140625" style="186" customWidth="1"/>
    <col min="7" max="7" width="18.5703125" style="186" customWidth="1"/>
    <col min="8" max="8" width="29.5703125" style="186" customWidth="1"/>
    <col min="9" max="9" width="11.85546875" style="350" customWidth="1"/>
    <col min="10" max="10" width="31.5703125" style="350" hidden="1" customWidth="1"/>
    <col min="11" max="14" width="11.85546875" style="350" customWidth="1"/>
    <col min="15" max="28" width="11.85546875" style="9" customWidth="1"/>
    <col min="29" max="29" width="9.140625" style="9"/>
    <col min="30" max="30" width="15.28515625" style="9" customWidth="1"/>
    <col min="31" max="16384" width="9.140625" style="9"/>
  </cols>
  <sheetData>
    <row r="1" spans="2:31" ht="47.25" customHeight="1">
      <c r="B1" s="756" t="str">
        <f>Basic!B3</f>
        <v>Construction of two (02) no. additional 33kV line feeder bays at existing 132/33 KV Roing S/S under Comprehensive Scheme for strengthening of Transmission and Distribution system in ArunachalPradesh</v>
      </c>
      <c r="C1" s="756"/>
      <c r="D1" s="756"/>
      <c r="E1" s="756"/>
      <c r="F1" s="756"/>
      <c r="G1" s="756"/>
      <c r="H1" s="285"/>
      <c r="I1" s="347"/>
      <c r="J1" s="348"/>
      <c r="K1" s="348"/>
      <c r="L1" s="348"/>
      <c r="M1" s="348"/>
      <c r="N1" s="348"/>
      <c r="O1" s="176"/>
      <c r="P1" s="176"/>
      <c r="Q1" s="176"/>
      <c r="R1" s="176"/>
      <c r="S1" s="176"/>
      <c r="T1" s="176"/>
      <c r="U1" s="176"/>
      <c r="V1" s="176"/>
      <c r="W1" s="176"/>
      <c r="X1" s="176"/>
      <c r="Y1" s="176"/>
      <c r="Z1" s="176"/>
      <c r="AA1" s="176"/>
      <c r="AB1" s="176"/>
    </row>
    <row r="2" spans="2:31" ht="20.100000000000001" customHeight="1">
      <c r="B2" s="760" t="str">
        <f>Basic!A5</f>
        <v>Specification No. NER/NT/W-AIS/DOM/H03/25/03936 [RFx No. 5002004371]</v>
      </c>
      <c r="C2" s="760"/>
      <c r="D2" s="760"/>
      <c r="E2" s="760"/>
      <c r="F2" s="760"/>
      <c r="G2" s="760"/>
      <c r="H2" s="184"/>
      <c r="I2" s="349"/>
      <c r="J2" s="349"/>
      <c r="K2" s="349"/>
      <c r="L2" s="349"/>
      <c r="M2" s="349"/>
      <c r="N2" s="349"/>
      <c r="O2" s="13"/>
      <c r="P2" s="13"/>
      <c r="Q2" s="13"/>
      <c r="R2" s="13"/>
      <c r="S2" s="13"/>
      <c r="T2" s="13"/>
      <c r="U2" s="13"/>
      <c r="V2" s="13"/>
      <c r="W2" s="13"/>
      <c r="X2" s="13"/>
      <c r="Y2" s="13"/>
      <c r="Z2" s="13"/>
      <c r="AA2" s="13"/>
      <c r="AB2" s="13"/>
      <c r="AD2" s="9" t="s">
        <v>99</v>
      </c>
      <c r="AE2" s="11">
        <v>1</v>
      </c>
    </row>
    <row r="3" spans="2:31" ht="12" customHeight="1">
      <c r="B3" s="184"/>
      <c r="C3" s="184"/>
      <c r="D3" s="184"/>
      <c r="E3" s="184"/>
      <c r="F3" s="184"/>
      <c r="G3" s="184"/>
      <c r="H3" s="184"/>
      <c r="I3" s="13"/>
      <c r="J3" s="13"/>
      <c r="K3" s="13"/>
      <c r="L3" s="13"/>
      <c r="M3" s="13"/>
      <c r="N3" s="13"/>
      <c r="O3" s="13"/>
      <c r="P3" s="13"/>
      <c r="Q3" s="13"/>
      <c r="R3" s="13"/>
      <c r="S3" s="13"/>
      <c r="T3" s="13"/>
      <c r="U3" s="13"/>
      <c r="V3" s="13"/>
      <c r="W3" s="13"/>
      <c r="X3" s="13"/>
      <c r="Y3" s="13"/>
      <c r="Z3" s="13"/>
      <c r="AA3" s="13"/>
      <c r="AB3" s="13"/>
      <c r="AD3" s="9" t="s">
        <v>100</v>
      </c>
      <c r="AE3" s="11" t="s">
        <v>9</v>
      </c>
    </row>
    <row r="4" spans="2:31" ht="22.5" customHeight="1">
      <c r="B4" s="757" t="s">
        <v>102</v>
      </c>
      <c r="C4" s="757"/>
      <c r="D4" s="757"/>
      <c r="E4" s="757"/>
      <c r="F4" s="757"/>
      <c r="G4" s="757"/>
      <c r="H4" s="408"/>
      <c r="I4" s="380"/>
      <c r="J4" s="380"/>
      <c r="K4" s="380"/>
      <c r="L4" s="380"/>
      <c r="M4" s="380"/>
      <c r="N4" s="380"/>
      <c r="O4" s="380"/>
      <c r="P4" s="13"/>
      <c r="Q4" s="13"/>
      <c r="R4" s="13"/>
      <c r="S4" s="13"/>
      <c r="T4" s="13"/>
      <c r="U4" s="13"/>
      <c r="V4" s="13"/>
      <c r="W4" s="13"/>
      <c r="X4" s="13"/>
      <c r="Y4" s="13"/>
      <c r="Z4" s="13"/>
      <c r="AA4" s="13"/>
      <c r="AB4" s="13"/>
      <c r="AE4" s="11"/>
    </row>
    <row r="5" spans="2:31" ht="12" customHeight="1">
      <c r="B5" s="185"/>
      <c r="C5" s="185"/>
      <c r="I5" s="380"/>
      <c r="J5" s="380"/>
      <c r="K5" s="380"/>
      <c r="L5" s="380"/>
      <c r="M5" s="380"/>
      <c r="N5" s="380"/>
      <c r="O5" s="380"/>
      <c r="P5" s="13"/>
      <c r="Q5" s="13"/>
      <c r="R5" s="13"/>
      <c r="S5" s="13"/>
      <c r="T5" s="13"/>
      <c r="U5" s="13"/>
      <c r="V5" s="13"/>
      <c r="W5" s="13"/>
      <c r="X5" s="13"/>
      <c r="Y5" s="13"/>
      <c r="Z5" s="13"/>
      <c r="AA5" s="13"/>
      <c r="AB5" s="13"/>
    </row>
    <row r="6" spans="2:31" s="13" customFormat="1" ht="27">
      <c r="B6" s="187" t="s">
        <v>281</v>
      </c>
      <c r="C6" s="188"/>
      <c r="D6" s="746" t="s">
        <v>100</v>
      </c>
      <c r="E6" s="747"/>
      <c r="F6" s="747"/>
      <c r="G6" s="748"/>
      <c r="H6" s="286"/>
      <c r="I6" s="382">
        <f>IF(D6="Sole Bidder",1,IF(D6="JV (Joint Venture)",2,IF(D6="Micro and Small Enterprise (MSE)",3,0)))</f>
        <v>2</v>
      </c>
      <c r="J6" s="652" t="s">
        <v>99</v>
      </c>
      <c r="K6" s="383">
        <v>1</v>
      </c>
      <c r="L6" s="382">
        <f>IF(AND(D6="JV (Joint Venture)",D7=1),1,2)</f>
        <v>2</v>
      </c>
      <c r="M6" s="382"/>
      <c r="N6" s="382"/>
      <c r="O6" s="382"/>
      <c r="P6" s="177"/>
      <c r="Q6" s="177"/>
      <c r="R6" s="177"/>
      <c r="S6" s="177"/>
      <c r="T6" s="177"/>
      <c r="U6" s="177"/>
      <c r="V6" s="177"/>
      <c r="X6" s="177"/>
      <c r="Y6" s="177"/>
      <c r="Z6" s="177"/>
      <c r="AA6" s="177"/>
      <c r="AB6" s="177"/>
      <c r="AD6" s="177" t="e">
        <f xml:space="preserve"> IF(D6= "Sole Bidder", 0,#REF!)</f>
        <v>#REF!</v>
      </c>
    </row>
    <row r="7" spans="2:31" ht="24" customHeight="1">
      <c r="B7" s="189" t="str">
        <f>IF(D6= "JV (Joint Venture)", "Total Nos. of  Partners in the JV [excluding the Lead Partner]", "")</f>
        <v>Total Nos. of  Partners in the JV [excluding the Lead Partner]</v>
      </c>
      <c r="C7" s="190"/>
      <c r="D7" s="746"/>
      <c r="E7" s="747"/>
      <c r="F7" s="747"/>
      <c r="G7" s="748"/>
      <c r="H7" s="377"/>
      <c r="I7" s="385"/>
      <c r="J7" s="652" t="s">
        <v>100</v>
      </c>
      <c r="K7" s="383" t="s">
        <v>9</v>
      </c>
      <c r="L7" s="385"/>
      <c r="M7" s="385"/>
      <c r="N7" s="385"/>
      <c r="O7" s="385"/>
    </row>
    <row r="8" spans="2:31" ht="17.25" customHeight="1">
      <c r="B8" s="187"/>
      <c r="C8" s="179"/>
      <c r="D8" s="191"/>
      <c r="E8" s="191"/>
      <c r="F8" s="191"/>
      <c r="G8" s="192"/>
      <c r="H8" s="377"/>
      <c r="I8" s="385"/>
      <c r="J8" s="652" t="s">
        <v>274</v>
      </c>
      <c r="K8" s="383"/>
      <c r="L8" s="385"/>
      <c r="M8" s="385"/>
      <c r="N8" s="385"/>
      <c r="O8" s="385"/>
    </row>
    <row r="9" spans="2:31" ht="21.75" customHeight="1">
      <c r="B9" s="758" t="str">
        <f>IF(I6=1,"Name of Sole Bidder",IF(I6=2,"Name of Lead Partner","Name of MSE"))</f>
        <v>Name of Lead Partner</v>
      </c>
      <c r="C9" s="759"/>
      <c r="D9" s="749" t="s">
        <v>645</v>
      </c>
      <c r="E9" s="750"/>
      <c r="F9" s="750"/>
      <c r="G9" s="751"/>
      <c r="H9" s="286"/>
      <c r="I9" s="385"/>
      <c r="J9" s="385"/>
      <c r="K9" s="383"/>
      <c r="L9" s="385"/>
      <c r="M9" s="385"/>
      <c r="N9" s="385"/>
      <c r="O9" s="385"/>
    </row>
    <row r="10" spans="2:31" ht="25.5" customHeight="1">
      <c r="B10" s="193" t="str">
        <f>IF(D6="Sole Bidder","Address of Sole Bidder",IF(D6="Micro and Small Enterprise (MSE)","Registered Address","Address of Lead Partner"))</f>
        <v>Address of Lead Partner</v>
      </c>
      <c r="C10" s="180" t="s">
        <v>282</v>
      </c>
      <c r="D10" s="749" t="s">
        <v>646</v>
      </c>
      <c r="E10" s="750"/>
      <c r="F10" s="750"/>
      <c r="G10" s="751"/>
      <c r="H10" s="286"/>
      <c r="I10" s="385"/>
      <c r="J10" s="385"/>
      <c r="K10" s="385"/>
      <c r="L10" s="385"/>
      <c r="M10" s="385"/>
      <c r="N10" s="385"/>
      <c r="O10" s="385"/>
    </row>
    <row r="11" spans="2:31" ht="21.75" customHeight="1">
      <c r="B11" s="194"/>
      <c r="C11" s="195"/>
      <c r="D11" s="753" t="s">
        <v>647</v>
      </c>
      <c r="E11" s="753"/>
      <c r="F11" s="753"/>
      <c r="G11" s="753"/>
      <c r="H11" s="286"/>
      <c r="I11" s="385"/>
      <c r="J11" s="385"/>
      <c r="K11" s="385"/>
      <c r="L11" s="385"/>
      <c r="M11" s="385"/>
      <c r="N11" s="385"/>
      <c r="O11" s="385"/>
    </row>
    <row r="12" spans="2:31" ht="15.75" customHeight="1">
      <c r="B12" s="183"/>
      <c r="C12" s="183"/>
      <c r="D12" s="754"/>
      <c r="E12" s="754"/>
      <c r="F12" s="754"/>
      <c r="G12" s="754"/>
      <c r="H12" s="384"/>
      <c r="I12" s="385" t="b">
        <f>AND(I6=2,L6=1)</f>
        <v>0</v>
      </c>
      <c r="J12" s="385" t="e">
        <f>D13&amp;" "&amp;#REF!&amp;" "&amp;D15</f>
        <v>#REF!</v>
      </c>
      <c r="K12" s="385"/>
      <c r="L12" s="385"/>
      <c r="M12" s="385" t="s">
        <v>341</v>
      </c>
      <c r="N12" s="385"/>
      <c r="O12" s="385"/>
    </row>
    <row r="13" spans="2:31" ht="21.75" customHeight="1">
      <c r="B13" s="743" t="str">
        <f>IF(D7=1, "Name of other Partner","Name of other Partner - 1")</f>
        <v>Name of other Partner - 1</v>
      </c>
      <c r="C13" s="743"/>
      <c r="D13" s="742"/>
      <c r="E13" s="742"/>
      <c r="F13" s="742"/>
      <c r="G13" s="742"/>
      <c r="H13" s="386"/>
      <c r="I13" s="385"/>
      <c r="J13" s="385"/>
      <c r="K13" s="385"/>
      <c r="L13" s="385"/>
      <c r="M13" s="385"/>
      <c r="N13" s="385"/>
      <c r="O13" s="385"/>
    </row>
    <row r="14" spans="2:31" ht="21.75" customHeight="1">
      <c r="B14" s="744" t="str">
        <f>IF(D7=1, "Address of other Partner","Address of other Partner - 1")</f>
        <v>Address of other Partner - 1</v>
      </c>
      <c r="C14" s="744"/>
      <c r="D14" s="742"/>
      <c r="E14" s="742"/>
      <c r="F14" s="742"/>
      <c r="G14" s="742"/>
      <c r="H14" s="386"/>
      <c r="I14" s="385"/>
      <c r="J14" s="385"/>
      <c r="K14" s="385"/>
      <c r="L14" s="385"/>
      <c r="M14" s="385"/>
      <c r="N14" s="385"/>
      <c r="O14" s="385"/>
    </row>
    <row r="15" spans="2:31" ht="22.5" customHeight="1">
      <c r="B15" s="183" t="s">
        <v>279</v>
      </c>
      <c r="C15" s="183"/>
      <c r="D15" s="742"/>
      <c r="E15" s="742"/>
      <c r="F15" s="742"/>
      <c r="G15" s="742"/>
      <c r="H15" s="387"/>
      <c r="I15" s="388"/>
      <c r="J15" s="388"/>
      <c r="K15" s="385"/>
      <c r="L15" s="385"/>
      <c r="M15" s="385"/>
      <c r="N15" s="385"/>
      <c r="O15" s="385"/>
    </row>
    <row r="16" spans="2:31" ht="22.5" customHeight="1">
      <c r="B16" s="183" t="s">
        <v>280</v>
      </c>
      <c r="C16" s="183"/>
      <c r="D16" s="742"/>
      <c r="E16" s="742"/>
      <c r="F16" s="742"/>
      <c r="G16" s="742"/>
      <c r="H16" s="387"/>
      <c r="I16" s="388"/>
      <c r="J16" s="388"/>
      <c r="K16" s="385"/>
      <c r="L16" s="385"/>
      <c r="M16" s="385"/>
      <c r="N16" s="385"/>
      <c r="O16" s="385"/>
    </row>
    <row r="17" spans="2:15" ht="22.5" customHeight="1">
      <c r="B17" s="183"/>
      <c r="C17" s="183"/>
      <c r="D17" s="745"/>
      <c r="E17" s="745"/>
      <c r="F17" s="745"/>
      <c r="G17" s="745"/>
      <c r="H17" s="387"/>
      <c r="I17" s="389"/>
      <c r="J17" s="389"/>
      <c r="K17" s="385"/>
      <c r="L17" s="385"/>
      <c r="M17" s="385"/>
      <c r="N17" s="385"/>
      <c r="O17" s="385"/>
    </row>
    <row r="18" spans="2:15" ht="29.25" customHeight="1">
      <c r="B18" s="376" t="s">
        <v>335</v>
      </c>
      <c r="C18" s="376"/>
      <c r="D18" s="376"/>
      <c r="E18" s="376"/>
      <c r="F18" s="376"/>
      <c r="G18" s="376"/>
      <c r="H18" s="387"/>
      <c r="I18" s="388" t="b">
        <v>0</v>
      </c>
      <c r="J18" s="388"/>
      <c r="K18" s="385"/>
      <c r="L18" s="385"/>
      <c r="M18" s="385"/>
      <c r="N18" s="385"/>
      <c r="O18" s="385"/>
    </row>
    <row r="19" spans="2:15" ht="24" customHeight="1">
      <c r="B19" s="201" t="s">
        <v>283</v>
      </c>
      <c r="C19" s="201"/>
      <c r="D19" s="755" t="s">
        <v>336</v>
      </c>
      <c r="E19" s="755"/>
      <c r="F19" s="755"/>
      <c r="G19" s="755"/>
      <c r="H19" s="387"/>
      <c r="I19" s="388"/>
      <c r="J19" s="388"/>
      <c r="K19" s="385"/>
      <c r="L19" s="385"/>
      <c r="M19" s="385"/>
      <c r="N19" s="385"/>
      <c r="O19" s="385"/>
    </row>
    <row r="20" spans="2:15" ht="24" customHeight="1">
      <c r="B20" s="201" t="s">
        <v>337</v>
      </c>
      <c r="C20" s="201"/>
      <c r="D20" s="755" t="s">
        <v>342</v>
      </c>
      <c r="E20" s="755"/>
      <c r="F20" s="755"/>
      <c r="G20" s="755"/>
      <c r="H20" s="387"/>
      <c r="I20" s="388"/>
      <c r="J20" s="388"/>
      <c r="K20" s="385"/>
      <c r="L20" s="385"/>
      <c r="M20" s="385"/>
      <c r="N20" s="385"/>
      <c r="O20" s="385"/>
    </row>
    <row r="21" spans="2:15" ht="24" customHeight="1">
      <c r="B21" s="741" t="s">
        <v>338</v>
      </c>
      <c r="C21" s="741"/>
      <c r="D21" s="755"/>
      <c r="E21" s="755"/>
      <c r="F21" s="755"/>
      <c r="G21" s="755"/>
      <c r="H21" s="387"/>
      <c r="I21" s="388"/>
      <c r="J21" s="388"/>
      <c r="K21" s="385"/>
      <c r="L21" s="385"/>
      <c r="M21" s="385"/>
      <c r="N21" s="385"/>
    </row>
    <row r="22" spans="2:15" ht="22.5" customHeight="1">
      <c r="B22" s="741" t="s">
        <v>339</v>
      </c>
      <c r="C22" s="741"/>
      <c r="D22" s="755" t="s">
        <v>340</v>
      </c>
      <c r="E22" s="755"/>
      <c r="F22" s="755"/>
      <c r="G22" s="755"/>
      <c r="H22" s="387"/>
      <c r="I22" s="388"/>
      <c r="J22" s="388"/>
      <c r="K22" s="385"/>
      <c r="L22" s="385"/>
      <c r="M22" s="385"/>
      <c r="N22" s="385"/>
    </row>
    <row r="23" spans="2:15" ht="6" customHeight="1">
      <c r="B23" s="739"/>
      <c r="C23" s="740"/>
      <c r="D23" s="740"/>
      <c r="E23" s="740"/>
      <c r="F23" s="740"/>
      <c r="G23" s="740"/>
      <c r="H23" s="384"/>
      <c r="I23" s="385"/>
      <c r="J23" s="385"/>
      <c r="K23" s="385"/>
      <c r="L23" s="385"/>
      <c r="M23" s="385"/>
      <c r="N23" s="385"/>
    </row>
    <row r="24" spans="2:15" ht="24.75" customHeight="1">
      <c r="B24" s="181" t="s">
        <v>275</v>
      </c>
      <c r="C24" s="180"/>
      <c r="D24" s="737"/>
      <c r="E24" s="738"/>
      <c r="F24" s="738"/>
      <c r="G24" s="738"/>
      <c r="H24" s="390"/>
      <c r="I24" s="385"/>
      <c r="J24" s="385"/>
      <c r="K24" s="385"/>
      <c r="L24" s="385"/>
      <c r="M24" s="385"/>
      <c r="N24" s="385"/>
    </row>
    <row r="25" spans="2:15" ht="21.75" customHeight="1">
      <c r="B25" s="181" t="s">
        <v>276</v>
      </c>
      <c r="C25" s="178"/>
      <c r="D25" s="737"/>
      <c r="E25" s="738"/>
      <c r="F25" s="738"/>
      <c r="G25" s="738"/>
      <c r="H25" s="390"/>
      <c r="I25" s="385"/>
      <c r="J25" s="385"/>
      <c r="K25" s="385"/>
      <c r="L25" s="385"/>
      <c r="M25" s="385"/>
      <c r="N25" s="385"/>
    </row>
    <row r="26" spans="2:15" ht="21.75" customHeight="1">
      <c r="B26" s="181" t="s">
        <v>277</v>
      </c>
      <c r="C26" s="178"/>
      <c r="D26" s="737"/>
      <c r="E26" s="738"/>
      <c r="F26" s="738"/>
      <c r="G26" s="738"/>
      <c r="H26" s="390"/>
      <c r="I26" s="385"/>
      <c r="J26" s="385"/>
      <c r="K26" s="385"/>
      <c r="L26" s="385"/>
      <c r="M26" s="385"/>
      <c r="N26" s="385"/>
    </row>
    <row r="27" spans="2:15" ht="21.75" customHeight="1">
      <c r="B27" s="181" t="s">
        <v>278</v>
      </c>
      <c r="C27" s="178"/>
      <c r="D27" s="737"/>
      <c r="E27" s="738"/>
      <c r="F27" s="738"/>
      <c r="G27" s="752"/>
      <c r="H27" s="390"/>
      <c r="I27" s="385"/>
      <c r="J27" s="385"/>
      <c r="K27" s="385"/>
      <c r="L27" s="385"/>
      <c r="M27" s="385"/>
      <c r="N27" s="385"/>
    </row>
    <row r="28" spans="2:15" ht="21.75" customHeight="1">
      <c r="D28" s="511"/>
      <c r="E28" s="511"/>
      <c r="F28" s="511"/>
      <c r="G28" s="511"/>
      <c r="H28" s="381"/>
      <c r="I28" s="385"/>
      <c r="J28" s="385"/>
      <c r="K28" s="385"/>
      <c r="L28" s="385"/>
      <c r="M28" s="385"/>
      <c r="N28" s="385"/>
    </row>
    <row r="29" spans="2:15" ht="21.75" customHeight="1">
      <c r="B29" s="197" t="s">
        <v>103</v>
      </c>
      <c r="C29" s="196"/>
      <c r="D29" s="746"/>
      <c r="E29" s="747"/>
      <c r="F29" s="747"/>
      <c r="G29" s="748"/>
      <c r="H29" s="286"/>
    </row>
    <row r="30" spans="2:15" ht="21.75" customHeight="1">
      <c r="B30" s="197" t="s">
        <v>104</v>
      </c>
      <c r="C30" s="196"/>
      <c r="D30" s="746"/>
      <c r="E30" s="747"/>
      <c r="F30" s="747"/>
      <c r="G30" s="748"/>
      <c r="H30" s="286"/>
    </row>
    <row r="31" spans="2:15" ht="21.75" customHeight="1">
      <c r="B31" s="198"/>
      <c r="C31" s="198"/>
      <c r="D31" s="512"/>
      <c r="E31" s="512"/>
      <c r="F31" s="512"/>
      <c r="G31" s="511"/>
    </row>
    <row r="32" spans="2:15" ht="21.75" customHeight="1">
      <c r="B32" s="197" t="s">
        <v>5</v>
      </c>
      <c r="C32" s="196"/>
      <c r="D32" s="517"/>
      <c r="E32" s="519"/>
      <c r="F32" s="519"/>
      <c r="G32" s="519"/>
      <c r="H32" s="284"/>
      <c r="J32" s="350">
        <f>IF(E32="Feb",29,IF(OR(E32="Apr", E32="Jun", E32="Sep", E32="Nov"),30,31))</f>
        <v>31</v>
      </c>
    </row>
    <row r="33" spans="2:8" ht="21.75" customHeight="1">
      <c r="B33" s="197" t="s">
        <v>6</v>
      </c>
      <c r="C33" s="196"/>
      <c r="D33" s="518"/>
      <c r="E33" s="520"/>
      <c r="F33" s="520"/>
      <c r="G33" s="520"/>
      <c r="H33" s="287"/>
    </row>
    <row r="34" spans="2:8">
      <c r="G34" s="190"/>
      <c r="H34" s="190"/>
    </row>
    <row r="38" spans="2:8" hidden="1">
      <c r="D38" s="186" t="e">
        <f>""&amp;#REF!&amp;" "&amp;E32&amp;" "&amp;F32&amp;""</f>
        <v>#REF!</v>
      </c>
    </row>
  </sheetData>
  <sheetProtection selectLockedCells="1"/>
  <customSheetViews>
    <customSheetView guid="{F83BAE73-0719-4E5C-A6D6-E09ECA90A570}" showPageBreaks="1" showGridLines="0" fitToPage="1" printArea="1" view="pageBreakPreview">
      <selection activeCell="D9" sqref="D9"/>
      <pageMargins left="1.25" right="0.89" top="1.05" bottom="0.71" header="0.4" footer="0.33"/>
      <pageSetup paperSize="9" scale="86" orientation="portrait" r:id="rId1"/>
      <headerFooter alignWithMargins="0"/>
    </customSheetView>
    <customSheetView guid="{705A993D-5DF6-4963-9DB5-8F89E6445EBA}" showGridLines="0" hiddenRows="1">
      <selection activeCell="D6" sqref="D6"/>
      <pageMargins left="0.75" right="0.64" top="0.55000000000000004" bottom="0.46" header="0.4" footer="0.33"/>
      <pageSetup orientation="portrait" r:id="rId2"/>
      <headerFooter alignWithMargins="0"/>
    </customSheetView>
    <customSheetView guid="{FFA7F230-53D0-48EC-855F-98BD36863E0C}" showGridLines="0" hiddenRows="1">
      <selection activeCell="D7" sqref="D7"/>
      <pageMargins left="0.75" right="0.64" top="0.55000000000000004" bottom="0.46" header="0.4" footer="0.33"/>
      <pageSetup orientation="portrait" r:id="rId3"/>
      <headerFooter alignWithMargins="0"/>
    </customSheetView>
    <customSheetView guid="{0E3D301D-E03B-4B92-8B58-0C87959E7F62}" showGridLines="0" hiddenRows="1">
      <selection activeCell="D6" sqref="D6"/>
      <pageMargins left="0.75" right="0.64" top="0.55000000000000004" bottom="0.46" header="0.4" footer="0.33"/>
      <pageSetup orientation="portrait" r:id="rId4"/>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5"/>
      <headerFooter alignWithMargins="0"/>
    </customSheetView>
    <customSheetView guid="{CD4CA1A8-824A-452F-BDBA-32A47C1B3013}" showGridLines="0">
      <selection activeCell="D6" sqref="D6"/>
      <pageMargins left="0.75" right="0.64" top="0.55000000000000004" bottom="0.46" header="0.4" footer="0.33"/>
      <pageSetup orientation="portrait" r:id="rId6"/>
      <headerFooter alignWithMargins="0"/>
    </customSheetView>
    <customSheetView guid="{8E7B022F-1113-4BA2-B2BA-8EDBE02A2557}" showGridLines="0" showRuler="0">
      <selection activeCell="D6" sqref="D6"/>
      <pageMargins left="0.75" right="0.64" top="0.69" bottom="0.46" header="0.4" footer="0.33"/>
      <pageSetup orientation="portrait" r:id="rId7"/>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8"/>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9"/>
      <headerFooter alignWithMargins="0"/>
    </customSheetView>
    <customSheetView guid="{43BCBF1E-CDCF-4541-8D79-87EDCECBC1FD}" scale="90" showGridLines="0">
      <selection activeCell="D14" sqref="D14"/>
      <pageMargins left="0.75" right="0.64" top="0.55000000000000004" bottom="0.46" header="0.4" footer="0.33"/>
      <pageSetup orientation="portrait" r:id="rId10"/>
      <headerFooter alignWithMargins="0"/>
    </customSheetView>
    <customSheetView guid="{7A9EA6D6-4DDF-43D9-92E6-C6AFAD14E266}" showGridLines="0" hiddenRows="1">
      <selection activeCell="D6" sqref="D6"/>
      <pageMargins left="0.75" right="0.64" top="0.55000000000000004" bottom="0.46" header="0.4" footer="0.33"/>
      <pageSetup orientation="portrait" r:id="rId11"/>
      <headerFooter alignWithMargins="0"/>
    </customSheetView>
    <customSheetView guid="{DC28ED1E-3E35-4094-9C2B-5C0A1C1D459C}" showGridLines="0" hiddenRows="1">
      <selection activeCell="D6" sqref="D6"/>
      <pageMargins left="0.75" right="0.64" top="0.55000000000000004" bottom="0.46" header="0.4" footer="0.33"/>
      <pageSetup orientation="portrait" r:id="rId12"/>
      <headerFooter alignWithMargins="0"/>
    </customSheetView>
    <customSheetView guid="{0FD57552-2BEC-46C5-9782-073911F63806}" showGridLines="0" hiddenRows="1" topLeftCell="A13">
      <selection activeCell="D31" sqref="D31"/>
      <pageMargins left="0.75" right="0.64" top="0.55000000000000004" bottom="0.46" header="0.4" footer="0.33"/>
      <pageSetup orientation="portrait" r:id="rId13"/>
      <headerFooter alignWithMargins="0"/>
    </customSheetView>
    <customSheetView guid="{31C9BD41-85AC-49F8-A4C5-D341A7DF9809}" showGridLines="0" hiddenRows="1">
      <selection activeCell="D6" sqref="D6"/>
      <pageMargins left="0.75" right="0.64" top="0.55000000000000004" bottom="0.46" header="0.4" footer="0.33"/>
      <pageSetup orientation="portrait" r:id="rId14"/>
      <headerFooter alignWithMargins="0"/>
    </customSheetView>
    <customSheetView guid="{98F1BFA0-C539-421E-A117-3F3CC19FB763}" showGridLines="0" hiddenRows="1">
      <selection activeCell="D6" sqref="D6"/>
      <pageMargins left="0.75" right="0.64" top="0.55000000000000004" bottom="0.46" header="0.4" footer="0.33"/>
      <pageSetup orientation="portrait" r:id="rId15"/>
      <headerFooter alignWithMargins="0"/>
    </customSheetView>
    <customSheetView guid="{C5EDEBE1-F188-4851-AFDC-E4218278837C}" showPageBreaks="1" showGridLines="0" printArea="1" hiddenRows="1">
      <selection activeCell="D29" sqref="D29"/>
      <pageMargins left="0.75" right="0.64" top="0.55000000000000004" bottom="0.46" header="0.4" footer="0.33"/>
      <pageSetup orientation="portrait" r:id="rId16"/>
      <headerFooter alignWithMargins="0"/>
    </customSheetView>
  </customSheetViews>
  <mergeCells count="30">
    <mergeCell ref="B1:G1"/>
    <mergeCell ref="B4:G4"/>
    <mergeCell ref="B9:C9"/>
    <mergeCell ref="B22:C22"/>
    <mergeCell ref="D13:G13"/>
    <mergeCell ref="B2:G2"/>
    <mergeCell ref="D20:G20"/>
    <mergeCell ref="D30:G30"/>
    <mergeCell ref="D29:G29"/>
    <mergeCell ref="D6:G6"/>
    <mergeCell ref="D9:G9"/>
    <mergeCell ref="D27:G27"/>
    <mergeCell ref="D26:G26"/>
    <mergeCell ref="D7:G7"/>
    <mergeCell ref="D10:G10"/>
    <mergeCell ref="D11:G11"/>
    <mergeCell ref="D12:G12"/>
    <mergeCell ref="D19:G19"/>
    <mergeCell ref="D21:G21"/>
    <mergeCell ref="D22:G22"/>
    <mergeCell ref="D25:G25"/>
    <mergeCell ref="D15:G15"/>
    <mergeCell ref="D16:G16"/>
    <mergeCell ref="D24:G24"/>
    <mergeCell ref="B23:G23"/>
    <mergeCell ref="B21:C21"/>
    <mergeCell ref="D14:G14"/>
    <mergeCell ref="B13:C13"/>
    <mergeCell ref="B14:C14"/>
    <mergeCell ref="D17:G17"/>
  </mergeCells>
  <phoneticPr fontId="3" type="noConversion"/>
  <conditionalFormatting sqref="B13:C17">
    <cfRule type="expression" dxfId="44" priority="20" stopIfTrue="1">
      <formula>$I$6=2</formula>
    </cfRule>
  </conditionalFormatting>
  <conditionalFormatting sqref="B15:C16">
    <cfRule type="expression" dxfId="43" priority="4" stopIfTrue="1">
      <formula>$L$6=1</formula>
    </cfRule>
  </conditionalFormatting>
  <conditionalFormatting sqref="B19:D19 B20:G22">
    <cfRule type="expression" dxfId="42" priority="2" stopIfTrue="1">
      <formula>$I$18=FALSE</formula>
    </cfRule>
  </conditionalFormatting>
  <conditionalFormatting sqref="B13:G17">
    <cfRule type="expression" dxfId="41" priority="3" stopIfTrue="1">
      <formula>$I$6=1</formula>
    </cfRule>
  </conditionalFormatting>
  <conditionalFormatting sqref="C10">
    <cfRule type="expression" dxfId="40" priority="75" stopIfTrue="1">
      <formula>$I$6=3</formula>
    </cfRule>
  </conditionalFormatting>
  <conditionalFormatting sqref="D7:G7">
    <cfRule type="expression" dxfId="39" priority="50" stopIfTrue="1">
      <formula>$I$6=1</formula>
    </cfRule>
  </conditionalFormatting>
  <conditionalFormatting sqref="D13:G14">
    <cfRule type="expression" dxfId="38" priority="14" stopIfTrue="1">
      <formula>$L$6=1</formula>
    </cfRule>
  </conditionalFormatting>
  <conditionalFormatting sqref="D13:G17">
    <cfRule type="expression" dxfId="37" priority="13" stopIfTrue="1">
      <formula>$L$6=2</formula>
    </cfRule>
    <cfRule type="expression" dxfId="36" priority="19" stopIfTrue="1">
      <formula>$L$6=2</formula>
    </cfRule>
  </conditionalFormatting>
  <conditionalFormatting sqref="D19:G22">
    <cfRule type="expression" dxfId="35" priority="1" stopIfTrue="1">
      <formula>$I$18=TRUE</formula>
    </cfRule>
  </conditionalFormatting>
  <conditionalFormatting sqref="H7">
    <cfRule type="expression" dxfId="34" priority="72" stopIfTrue="1">
      <formula>$I$6=2</formula>
    </cfRule>
  </conditionalFormatting>
  <dataValidations count="7">
    <dataValidation type="list" allowBlank="1" showInputMessage="1" showErrorMessage="1" sqref="D7:G8" xr:uid="{23C625F3-DA2E-45FB-8C9D-8F940D49115B}"/>
    <dataValidation type="list" allowBlank="1" showInputMessage="1" showErrorMessage="1" sqref="C8 C10" xr:uid="{620467F6-F118-424E-8F4B-638EA81D8B49}">
      <formula1>"Principal place of business,Registered Office,Branch Office"</formula1>
    </dataValidation>
    <dataValidation type="list" allowBlank="1" showInputMessage="1" showErrorMessage="1" sqref="C24" xr:uid="{7DFE253D-62DA-451F-B443-87A48844FC97}">
      <formula1>"Mr,Miss,Mrs,Shri, Shrimati,"</formula1>
    </dataValidation>
    <dataValidation type="whole" operator="lessThanOrEqual" allowBlank="1" showInputMessage="1" showErrorMessage="1" errorTitle="Mobile Number" error="Input only Numerical Value" sqref="D27:H27" xr:uid="{DC9FA6DF-8808-4CFC-94F5-90EDC699EBB9}">
      <formula1>9999999999</formula1>
    </dataValidation>
    <dataValidation type="list" allowBlank="1" showInputMessage="1" showErrorMessage="1" sqref="D20" xr:uid="{B5A293B9-FFAF-4941-9522-D77BAA986605}">
      <formula1>"Micro, Small, Medium"</formula1>
    </dataValidation>
    <dataValidation type="list" allowBlank="1" showInputMessage="1" showErrorMessage="1" sqref="D22:G22" xr:uid="{E5BEBD6A-7EE1-434E-A61B-78CF8272396B}">
      <formula1>"Male, Women,"</formula1>
    </dataValidation>
    <dataValidation type="list" allowBlank="1" showInputMessage="1" showErrorMessage="1" sqref="D6:G6" xr:uid="{EED930A2-25CA-4EB6-84DE-AF74CA2A17C8}">
      <formula1>$J$6:$J$8</formula1>
    </dataValidation>
  </dataValidations>
  <pageMargins left="1.25" right="0.89" top="1.05" bottom="0.71" header="0.4" footer="0.33"/>
  <pageSetup paperSize="9" scale="68" orientation="portrait" r:id="rId17"/>
  <headerFooter alignWithMargins="0"/>
  <drawing r:id="rId18"/>
  <legacyDrawing r:id="rId19"/>
  <mc:AlternateContent xmlns:mc="http://schemas.openxmlformats.org/markup-compatibility/2006">
    <mc:Choice Requires="x14">
      <controls>
        <mc:AlternateContent xmlns:mc="http://schemas.openxmlformats.org/markup-compatibility/2006">
          <mc:Choice Requires="x14">
            <control shapeId="2939" r:id="rId20" name="Check Box 891">
              <controlPr defaultSize="0" autoFill="0" autoLine="0" autoPict="0">
                <anchor moveWithCells="1">
                  <from>
                    <xdr:col>5</xdr:col>
                    <xdr:colOff>266700</xdr:colOff>
                    <xdr:row>17</xdr:row>
                    <xdr:rowOff>28575</xdr:rowOff>
                  </from>
                  <to>
                    <xdr:col>6</xdr:col>
                    <xdr:colOff>685800</xdr:colOff>
                    <xdr:row>17</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CF685-98C0-4B62-AEF1-89A64A8D24BE}">
  <sheetPr codeName="Sheet24">
    <tabColor indexed="13"/>
  </sheetPr>
  <dimension ref="A1:BA125"/>
  <sheetViews>
    <sheetView showGridLines="0" view="pageBreakPreview" topLeftCell="A15" zoomScaleNormal="100" zoomScaleSheetLayoutView="100" workbookViewId="0">
      <selection activeCell="B15" sqref="B15:F15"/>
    </sheetView>
  </sheetViews>
  <sheetFormatPr defaultRowHeight="13.5"/>
  <cols>
    <col min="1" max="1" width="9" style="314" customWidth="1"/>
    <col min="2" max="2" width="21.85546875" style="297" customWidth="1"/>
    <col min="3" max="3" width="20.140625" style="292" customWidth="1"/>
    <col min="4" max="4" width="21.140625" style="292" customWidth="1"/>
    <col min="5" max="5" width="12.7109375" style="292" customWidth="1"/>
    <col min="6" max="6" width="36" style="292" customWidth="1"/>
    <col min="7" max="7" width="33.140625" style="292" customWidth="1"/>
    <col min="8" max="8" width="28.85546875" style="292" customWidth="1"/>
    <col min="9" max="9" width="12.28515625" style="292" customWidth="1"/>
    <col min="10" max="10" width="21.42578125" style="292" customWidth="1"/>
    <col min="11" max="11" width="20.28515625" style="292" customWidth="1"/>
    <col min="12" max="12" width="25.28515625" style="292" customWidth="1"/>
    <col min="13" max="13" width="92.85546875" style="292" customWidth="1"/>
    <col min="14" max="14" width="51.7109375" style="292" customWidth="1"/>
    <col min="15" max="16" width="39.42578125" style="292" customWidth="1"/>
    <col min="17" max="26" width="9.140625" style="292"/>
    <col min="27" max="27" width="10" style="292" bestFit="1" customWidth="1"/>
    <col min="28" max="28" width="9.140625" style="292"/>
    <col min="29" max="29" width="107.28515625" style="292" customWidth="1"/>
    <col min="30" max="30" width="22.42578125" style="292" customWidth="1"/>
    <col min="31" max="32" width="9.140625" style="293"/>
    <col min="33" max="33" width="9.140625" style="292"/>
    <col min="34" max="34" width="10" style="292" bestFit="1" customWidth="1"/>
    <col min="35" max="35" width="14.85546875" style="292" customWidth="1"/>
    <col min="36" max="16384" width="9.140625" style="292"/>
  </cols>
  <sheetData>
    <row r="1" spans="1:53" ht="20.25" customHeight="1">
      <c r="A1" s="392" t="str">
        <f>Basic!A5</f>
        <v>Specification No. NER/NT/W-AIS/DOM/H03/25/03936 [RFx No. 5002004371]</v>
      </c>
      <c r="B1" s="288"/>
      <c r="C1" s="289"/>
      <c r="D1" s="289"/>
      <c r="E1" s="289"/>
      <c r="F1" s="290" t="s">
        <v>167</v>
      </c>
      <c r="G1" s="291"/>
      <c r="H1" s="291"/>
      <c r="AF1" s="293">
        <v>1</v>
      </c>
      <c r="AG1" s="292" t="s">
        <v>127</v>
      </c>
      <c r="AH1" s="294">
        <v>1</v>
      </c>
      <c r="AI1" s="294" t="s">
        <v>54</v>
      </c>
      <c r="AJ1" s="295"/>
      <c r="AK1" s="295"/>
      <c r="AL1" s="294">
        <v>1</v>
      </c>
      <c r="AM1" s="295" t="s">
        <v>55</v>
      </c>
      <c r="AR1" s="296"/>
      <c r="AS1" s="296"/>
      <c r="AT1" s="296"/>
      <c r="AU1" s="296"/>
      <c r="AV1" s="296"/>
      <c r="AW1" s="296"/>
      <c r="AX1" s="296"/>
      <c r="AY1" s="296"/>
      <c r="AZ1" s="296"/>
      <c r="BA1" s="296"/>
    </row>
    <row r="2" spans="1:53">
      <c r="AF2" s="293">
        <v>2</v>
      </c>
      <c r="AG2" s="292" t="s">
        <v>128</v>
      </c>
      <c r="AH2" s="294">
        <v>2</v>
      </c>
      <c r="AI2" s="294" t="s">
        <v>110</v>
      </c>
      <c r="AJ2" s="295"/>
      <c r="AK2" s="295"/>
      <c r="AL2" s="294">
        <v>2</v>
      </c>
      <c r="AM2" s="295" t="s">
        <v>111</v>
      </c>
      <c r="AR2" s="296"/>
      <c r="AS2" s="296"/>
      <c r="AT2" s="296"/>
      <c r="AU2" s="296"/>
      <c r="AV2" s="296"/>
      <c r="AW2" s="296"/>
      <c r="AX2" s="296"/>
      <c r="AY2" s="296"/>
      <c r="AZ2" s="296"/>
      <c r="BA2" s="296"/>
    </row>
    <row r="3" spans="1:53" s="186" customFormat="1" ht="22.5" customHeight="1">
      <c r="A3" s="765" t="s">
        <v>42</v>
      </c>
      <c r="B3" s="765"/>
      <c r="C3" s="765"/>
      <c r="D3" s="765"/>
      <c r="E3" s="765"/>
      <c r="F3" s="765"/>
      <c r="G3" s="184"/>
      <c r="H3" s="184"/>
      <c r="I3" s="298"/>
      <c r="AC3" s="267"/>
      <c r="AD3" s="268"/>
      <c r="AE3" s="299"/>
      <c r="AF3" s="299">
        <v>3</v>
      </c>
      <c r="AG3" s="186" t="s">
        <v>129</v>
      </c>
      <c r="AH3" s="300">
        <v>3</v>
      </c>
      <c r="AI3" s="300" t="s">
        <v>112</v>
      </c>
      <c r="AJ3" s="301"/>
      <c r="AK3" s="301"/>
      <c r="AL3" s="300">
        <v>3</v>
      </c>
      <c r="AM3" s="301" t="s">
        <v>113</v>
      </c>
      <c r="AR3" s="302"/>
      <c r="AS3" s="302"/>
      <c r="AT3" s="302"/>
      <c r="AU3" s="302"/>
      <c r="AV3" s="302"/>
      <c r="AW3" s="302"/>
      <c r="AX3" s="302"/>
      <c r="AY3" s="302"/>
      <c r="AZ3" s="302"/>
      <c r="BA3" s="302"/>
    </row>
    <row r="4" spans="1:53" ht="15">
      <c r="A4" s="308"/>
      <c r="B4" s="304"/>
      <c r="C4" s="303"/>
      <c r="D4" s="303"/>
      <c r="E4" s="303"/>
      <c r="F4" s="303"/>
      <c r="G4" s="303"/>
      <c r="H4" s="303"/>
      <c r="I4" s="305"/>
      <c r="AC4" s="306"/>
      <c r="AD4" s="307"/>
      <c r="AF4" s="293">
        <v>4</v>
      </c>
      <c r="AG4" s="292" t="s">
        <v>130</v>
      </c>
      <c r="AH4" s="294">
        <v>4</v>
      </c>
      <c r="AI4" s="294" t="s">
        <v>114</v>
      </c>
      <c r="AJ4" s="295"/>
      <c r="AK4" s="295"/>
      <c r="AL4" s="294">
        <v>4</v>
      </c>
      <c r="AM4" s="295" t="s">
        <v>115</v>
      </c>
      <c r="AR4" s="296"/>
      <c r="AS4" s="296"/>
      <c r="AT4" s="296"/>
      <c r="AU4" s="296"/>
      <c r="AV4" s="296"/>
      <c r="AW4" s="296"/>
      <c r="AX4" s="296"/>
      <c r="AY4" s="296"/>
      <c r="AZ4" s="296"/>
      <c r="BA4" s="296"/>
    </row>
    <row r="5" spans="1:53" ht="20.100000000000001" customHeight="1">
      <c r="B5" s="315"/>
      <c r="C5" s="316"/>
      <c r="AC5" s="306"/>
      <c r="AD5" s="307"/>
      <c r="AF5" s="293">
        <v>7</v>
      </c>
      <c r="AG5" s="292" t="s">
        <v>131</v>
      </c>
      <c r="AH5" s="294">
        <v>7</v>
      </c>
      <c r="AI5" s="294" t="s">
        <v>114</v>
      </c>
      <c r="AJ5" s="294" t="e">
        <f>MONTH(#REF!)</f>
        <v>#REF!</v>
      </c>
      <c r="AK5" s="295"/>
      <c r="AL5" s="294">
        <v>7</v>
      </c>
      <c r="AM5" s="295" t="s">
        <v>116</v>
      </c>
      <c r="AR5" s="296"/>
      <c r="AS5" s="296"/>
      <c r="AT5" s="296"/>
      <c r="AU5" s="296"/>
      <c r="AV5" s="296"/>
      <c r="AW5" s="296"/>
      <c r="AX5" s="296"/>
      <c r="AY5" s="296"/>
      <c r="AZ5" s="296"/>
      <c r="BA5" s="296"/>
    </row>
    <row r="6" spans="1:53" ht="15">
      <c r="A6" s="317" t="s">
        <v>155</v>
      </c>
      <c r="B6" s="318"/>
      <c r="F6" s="319"/>
      <c r="G6" s="319"/>
      <c r="H6" s="319"/>
      <c r="AC6" s="306"/>
      <c r="AD6" s="307"/>
      <c r="AF6" s="293">
        <v>8</v>
      </c>
      <c r="AG6" s="292" t="s">
        <v>132</v>
      </c>
      <c r="AH6" s="294">
        <v>8</v>
      </c>
      <c r="AI6" s="294" t="s">
        <v>114</v>
      </c>
      <c r="AJ6" s="294" t="e">
        <f>LOOKUP(AJ5,AL1:AL10,AM1:AM10)</f>
        <v>#REF!</v>
      </c>
      <c r="AK6" s="295"/>
      <c r="AL6" s="294">
        <v>8</v>
      </c>
      <c r="AM6" s="295" t="s">
        <v>117</v>
      </c>
      <c r="AR6" s="296"/>
      <c r="AS6" s="296"/>
      <c r="AT6" s="296"/>
      <c r="AU6" s="296"/>
      <c r="AV6" s="296"/>
      <c r="AW6" s="296"/>
      <c r="AX6" s="296"/>
      <c r="AY6" s="296"/>
      <c r="AZ6" s="296"/>
      <c r="BA6" s="296"/>
    </row>
    <row r="7" spans="1:53" ht="15">
      <c r="A7" s="406" t="str">
        <f>Basic!B7</f>
        <v>Contracts and Materials Dept.</v>
      </c>
      <c r="B7" s="407"/>
      <c r="F7" s="319"/>
      <c r="G7" s="319"/>
      <c r="H7" s="319"/>
      <c r="AC7" s="306"/>
      <c r="AD7" s="307"/>
      <c r="AF7" s="293">
        <v>9</v>
      </c>
      <c r="AG7" s="292" t="s">
        <v>133</v>
      </c>
      <c r="AH7" s="294">
        <v>9</v>
      </c>
      <c r="AI7" s="294" t="s">
        <v>114</v>
      </c>
      <c r="AJ7" s="294" t="e">
        <f>YEAR(#REF!)</f>
        <v>#REF!</v>
      </c>
      <c r="AK7" s="295"/>
      <c r="AL7" s="294">
        <v>9</v>
      </c>
      <c r="AM7" s="295" t="s">
        <v>118</v>
      </c>
      <c r="AR7" s="296"/>
      <c r="AS7" s="296"/>
      <c r="AT7" s="296"/>
      <c r="AU7" s="296"/>
      <c r="AV7" s="296"/>
      <c r="AW7" s="296"/>
      <c r="AX7" s="296"/>
      <c r="AY7" s="296"/>
      <c r="AZ7" s="296"/>
      <c r="BA7" s="296"/>
    </row>
    <row r="8" spans="1:53" ht="15">
      <c r="A8" s="406" t="str">
        <f>Basic!B8</f>
        <v>Power Grid Corporation of India Limited.</v>
      </c>
      <c r="B8" s="407"/>
      <c r="F8" s="319"/>
      <c r="G8" s="319"/>
      <c r="H8" s="319"/>
      <c r="AC8" s="306" t="s">
        <v>465</v>
      </c>
      <c r="AD8" s="307"/>
      <c r="AF8" s="293">
        <v>10</v>
      </c>
      <c r="AG8" s="292" t="s">
        <v>134</v>
      </c>
      <c r="AH8" s="294">
        <v>10</v>
      </c>
      <c r="AI8" s="294" t="s">
        <v>114</v>
      </c>
      <c r="AJ8" s="295"/>
      <c r="AK8" s="295"/>
      <c r="AL8" s="294">
        <v>10</v>
      </c>
      <c r="AM8" s="295" t="s">
        <v>119</v>
      </c>
      <c r="AR8" s="296"/>
      <c r="AS8" s="296"/>
      <c r="AT8" s="296"/>
      <c r="AU8" s="296"/>
      <c r="AV8" s="296"/>
      <c r="AW8" s="296"/>
      <c r="AX8" s="296"/>
      <c r="AY8" s="296"/>
      <c r="AZ8" s="296"/>
      <c r="BA8" s="296"/>
    </row>
    <row r="9" spans="1:53" ht="15">
      <c r="A9" s="406" t="str">
        <f>Basic!B9</f>
        <v>Comprehensive Scheme, Project Manager Office,</v>
      </c>
      <c r="B9" s="407"/>
      <c r="F9" s="319"/>
      <c r="G9" s="319"/>
      <c r="H9" s="319"/>
      <c r="AC9" s="306"/>
      <c r="AD9" s="307"/>
      <c r="AF9" s="293">
        <v>11</v>
      </c>
      <c r="AG9" s="292" t="s">
        <v>135</v>
      </c>
      <c r="AH9" s="294">
        <v>11</v>
      </c>
      <c r="AI9" s="294" t="s">
        <v>114</v>
      </c>
      <c r="AJ9" s="295"/>
      <c r="AK9" s="295"/>
      <c r="AL9" s="294">
        <v>11</v>
      </c>
      <c r="AM9" s="295" t="s">
        <v>120</v>
      </c>
      <c r="AR9" s="296"/>
      <c r="AS9" s="296"/>
      <c r="AT9" s="296"/>
      <c r="AU9" s="296"/>
      <c r="AV9" s="296"/>
      <c r="AW9" s="296"/>
      <c r="AX9" s="296"/>
      <c r="AY9" s="296"/>
      <c r="AZ9" s="296"/>
      <c r="BA9" s="296"/>
    </row>
    <row r="10" spans="1:53" ht="15">
      <c r="A10" s="406" t="str">
        <f>Basic!B10</f>
        <v xml:space="preserve">4th-Level, Osor M. Tayeng Building, Nitivihar, </v>
      </c>
      <c r="B10" s="407"/>
      <c r="F10" s="319"/>
      <c r="G10" s="319"/>
      <c r="H10" s="319"/>
      <c r="AC10" s="306"/>
      <c r="AD10" s="307"/>
      <c r="AF10" s="293">
        <v>12</v>
      </c>
      <c r="AG10" s="292" t="s">
        <v>136</v>
      </c>
      <c r="AH10" s="294">
        <v>12</v>
      </c>
      <c r="AI10" s="294" t="s">
        <v>114</v>
      </c>
      <c r="AJ10" s="295"/>
      <c r="AK10" s="295"/>
      <c r="AL10" s="294">
        <v>12</v>
      </c>
      <c r="AM10" s="295" t="s">
        <v>121</v>
      </c>
      <c r="AR10" s="296"/>
      <c r="AS10" s="296"/>
      <c r="AT10" s="296"/>
      <c r="AU10" s="296"/>
      <c r="AV10" s="296"/>
      <c r="AW10" s="296"/>
      <c r="AX10" s="296"/>
      <c r="AY10" s="296"/>
      <c r="AZ10" s="296"/>
      <c r="BA10" s="296"/>
    </row>
    <row r="11" spans="1:53" ht="15">
      <c r="A11" s="406" t="str">
        <f>Basic!B11</f>
        <v>Itanagar (Arunachal Pradesh) – 791111.</v>
      </c>
      <c r="B11" s="407"/>
      <c r="F11" s="319"/>
      <c r="G11" s="319"/>
      <c r="H11" s="319"/>
      <c r="AC11" s="306"/>
      <c r="AD11" s="307"/>
      <c r="AF11" s="293">
        <v>13</v>
      </c>
      <c r="AG11" s="292" t="s">
        <v>137</v>
      </c>
      <c r="AH11" s="294">
        <v>13</v>
      </c>
      <c r="AI11" s="294" t="s">
        <v>114</v>
      </c>
      <c r="AJ11" s="295"/>
      <c r="AK11" s="295"/>
      <c r="AL11" s="295"/>
      <c r="AM11" s="295"/>
      <c r="AR11" s="296"/>
      <c r="AS11" s="296"/>
      <c r="AT11" s="296"/>
      <c r="AU11" s="296"/>
      <c r="AV11" s="296"/>
      <c r="AW11" s="296"/>
      <c r="AX11" s="296"/>
      <c r="AY11" s="296"/>
      <c r="AZ11" s="296"/>
      <c r="BA11" s="296"/>
    </row>
    <row r="12" spans="1:53" ht="12" customHeight="1">
      <c r="F12" s="319"/>
      <c r="G12" s="319"/>
      <c r="H12" s="319"/>
      <c r="AC12" s="306"/>
      <c r="AD12" s="307"/>
      <c r="AF12" s="293">
        <v>14</v>
      </c>
      <c r="AG12" s="292" t="s">
        <v>138</v>
      </c>
      <c r="AH12" s="294">
        <v>14</v>
      </c>
      <c r="AI12" s="294" t="s">
        <v>114</v>
      </c>
      <c r="AJ12" s="295"/>
      <c r="AK12" s="295"/>
      <c r="AL12" s="295"/>
      <c r="AM12" s="295"/>
      <c r="AR12" s="296"/>
      <c r="AS12" s="296"/>
      <c r="AT12" s="296"/>
      <c r="AU12" s="296"/>
      <c r="AV12" s="296"/>
      <c r="AW12" s="296"/>
      <c r="AX12" s="296"/>
      <c r="AY12" s="296"/>
      <c r="AZ12" s="296"/>
      <c r="BA12" s="296"/>
    </row>
    <row r="13" spans="1:53" s="305" customFormat="1" ht="60" customHeight="1">
      <c r="A13" s="308" t="s">
        <v>146</v>
      </c>
      <c r="B13" s="304"/>
      <c r="C13" s="766" t="str">
        <f>Basic!B3</f>
        <v>Construction of two (02) no. additional 33kV line feeder bays at existing 132/33 KV Roing S/S under Comprehensive Scheme for strengthening of Transmission and Distribution system in ArunachalPradesh</v>
      </c>
      <c r="D13" s="766"/>
      <c r="E13" s="766"/>
      <c r="F13" s="766"/>
      <c r="G13" s="320"/>
      <c r="H13" s="320"/>
      <c r="AC13" s="309" t="str">
        <f>Basic!B3</f>
        <v>Construction of two (02) no. additional 33kV line feeder bays at existing 132/33 KV Roing S/S under Comprehensive Scheme for strengthening of Transmission and Distribution system in ArunachalPradesh</v>
      </c>
      <c r="AD13" s="310"/>
      <c r="AE13" s="303"/>
      <c r="AF13" s="303">
        <v>15</v>
      </c>
      <c r="AG13" s="305" t="s">
        <v>139</v>
      </c>
      <c r="AH13" s="311">
        <v>15</v>
      </c>
      <c r="AI13" s="311" t="s">
        <v>114</v>
      </c>
      <c r="AJ13" s="312"/>
      <c r="AK13" s="312"/>
      <c r="AL13" s="312"/>
      <c r="AM13" s="312"/>
      <c r="AR13" s="313"/>
      <c r="AS13" s="313"/>
      <c r="AT13" s="313"/>
      <c r="AU13" s="313"/>
      <c r="AV13" s="313"/>
      <c r="AW13" s="313"/>
      <c r="AX13" s="313"/>
      <c r="AY13" s="313"/>
      <c r="AZ13" s="313"/>
      <c r="BA13" s="313"/>
    </row>
    <row r="14" spans="1:53" ht="30.95" customHeight="1">
      <c r="A14" s="314" t="s">
        <v>43</v>
      </c>
      <c r="C14" s="319"/>
      <c r="D14" s="319"/>
      <c r="E14" s="319"/>
      <c r="F14" s="319"/>
      <c r="G14" s="768" t="s">
        <v>101</v>
      </c>
      <c r="H14" s="768"/>
      <c r="AC14" s="306"/>
      <c r="AD14" s="307"/>
      <c r="AF14" s="293">
        <v>16</v>
      </c>
      <c r="AG14" s="292" t="s">
        <v>140</v>
      </c>
      <c r="AH14" s="294">
        <v>16</v>
      </c>
      <c r="AI14" s="294" t="s">
        <v>114</v>
      </c>
      <c r="AJ14" s="295"/>
      <c r="AK14" s="295"/>
      <c r="AL14" s="295"/>
      <c r="AM14" s="295"/>
      <c r="AR14" s="296"/>
      <c r="AS14" s="296"/>
      <c r="AT14" s="296"/>
      <c r="AU14" s="296"/>
      <c r="AV14" s="296"/>
      <c r="AW14" s="296"/>
      <c r="AX14" s="296"/>
      <c r="AY14" s="296"/>
      <c r="AZ14" s="296"/>
      <c r="BA14" s="296"/>
    </row>
    <row r="15" spans="1:53" ht="117.75" customHeight="1">
      <c r="A15" s="341">
        <v>1</v>
      </c>
      <c r="B15" s="769" t="str">
        <f>"Having examined the Bidding Documents, including Amendment Nos. " &amp; G15 &amp; " dated "&amp; TEXT(H15, "dd/mm/yyyy")  &amp;  AC15</f>
        <v xml:space="preserve">Having examined the Bidding Documents, including Amendment Nos. ...[Enter the Amendment]… dated …[Enter the Date in dd-mm-yyyy]…the receipt of which is hereby acknowledged, we the undersigned, offer to Construction of two (02) no. additional 33kV line feeder bays at existing 132/33 KV Roing S/S under Comprehensive Scheme for strengthening of Transmission and Distribution system in ArunachalPradesh the Facilities under the above-named package in full conformity with the said Bidding Documents.as per which the bid shall be submitted by the bidder under “Single Stage - Two Envelope” procedure of bidding. Accordingly, we hereby submit our Bid, in two envelopes i.e. First Envelope – Techno – Commercial Part &amp; Second Envelope - Price Part (to be opened subsequently). </v>
      </c>
      <c r="C15" s="769"/>
      <c r="D15" s="769"/>
      <c r="E15" s="769"/>
      <c r="F15" s="769"/>
      <c r="G15" s="322" t="s">
        <v>169</v>
      </c>
      <c r="H15" s="323" t="s">
        <v>170</v>
      </c>
      <c r="I15" s="324"/>
      <c r="L15" s="775" t="s">
        <v>312</v>
      </c>
      <c r="M15" s="775"/>
      <c r="N15" s="775"/>
      <c r="O15" s="775"/>
      <c r="P15" s="775"/>
      <c r="Q15" s="775"/>
      <c r="R15" s="775"/>
      <c r="AA15" s="325"/>
      <c r="AB15" s="325"/>
      <c r="AC15" s="326" t="str">
        <f>"the receipt of which is hereby acknowledged, we the undersigned, offer to "&amp;AC13&amp;" "&amp;AC8</f>
        <v xml:space="preserve">the receipt of which is hereby acknowledged, we the undersigned, offer to Construction of two (02) no. additional 33kV line feeder bays at existing 132/33 KV Roing S/S under Comprehensive Scheme for strengthening of Transmission and Distribution system in ArunachalPradesh the Facilities under the above-named package in full conformity with the said Bidding Documents.as per which the bid shall be submitted by the bidder under “Single Stage - Two Envelope” procedure of bidding. Accordingly, we hereby submit our Bid, in two envelopes i.e. First Envelope – Techno – Commercial Part &amp; Second Envelope - Price Part (to be opened subsequently). </v>
      </c>
      <c r="AF15" s="293">
        <v>17</v>
      </c>
      <c r="AG15" s="292" t="s">
        <v>141</v>
      </c>
      <c r="AH15" s="294">
        <v>17</v>
      </c>
      <c r="AI15" s="294" t="s">
        <v>114</v>
      </c>
      <c r="AJ15" s="295"/>
      <c r="AK15" s="295"/>
      <c r="AL15" s="295"/>
      <c r="AM15" s="295"/>
      <c r="AR15" s="296"/>
      <c r="AS15" s="296"/>
      <c r="AT15" s="296"/>
      <c r="AU15" s="296"/>
      <c r="AV15" s="296"/>
      <c r="AW15" s="296"/>
      <c r="AX15" s="296"/>
      <c r="AY15" s="296"/>
      <c r="AZ15" s="296"/>
      <c r="BA15" s="296"/>
    </row>
    <row r="16" spans="1:53" ht="22.5" customHeight="1">
      <c r="A16" s="341">
        <v>1.1000000000000001</v>
      </c>
      <c r="B16" s="769" t="s">
        <v>343</v>
      </c>
      <c r="C16" s="769"/>
      <c r="D16" s="769"/>
      <c r="E16" s="769"/>
      <c r="F16" s="769"/>
      <c r="G16" s="327"/>
      <c r="H16" s="328"/>
      <c r="I16" s="324"/>
      <c r="AA16" s="325"/>
      <c r="AB16" s="325"/>
      <c r="AC16" s="326"/>
      <c r="AH16" s="294"/>
      <c r="AI16" s="294"/>
      <c r="AJ16" s="295"/>
      <c r="AK16" s="295"/>
      <c r="AL16" s="295"/>
      <c r="AM16" s="295"/>
      <c r="AR16" s="296"/>
      <c r="AS16" s="296"/>
      <c r="AT16" s="296"/>
      <c r="AU16" s="296"/>
      <c r="AV16" s="296"/>
      <c r="AW16" s="296"/>
      <c r="AX16" s="296"/>
      <c r="AY16" s="296"/>
      <c r="AZ16" s="296"/>
      <c r="BA16" s="296"/>
    </row>
    <row r="17" spans="1:53" s="305" customFormat="1" ht="20.100000000000001" customHeight="1">
      <c r="A17" s="393">
        <v>2</v>
      </c>
      <c r="B17" s="776" t="s">
        <v>344</v>
      </c>
      <c r="C17" s="776"/>
      <c r="D17" s="776"/>
      <c r="E17" s="776"/>
      <c r="F17" s="776"/>
      <c r="G17" s="523"/>
      <c r="H17" s="523"/>
      <c r="I17" s="524"/>
      <c r="J17" s="524"/>
      <c r="K17" s="524"/>
      <c r="L17" s="524"/>
      <c r="AB17" s="310" t="s">
        <v>147</v>
      </c>
      <c r="AC17" s="309"/>
      <c r="AE17" s="303"/>
      <c r="AF17" s="303">
        <v>18</v>
      </c>
      <c r="AG17" s="305" t="s">
        <v>142</v>
      </c>
      <c r="AH17" s="311">
        <v>18</v>
      </c>
      <c r="AI17" s="311" t="s">
        <v>114</v>
      </c>
      <c r="AJ17" s="312"/>
      <c r="AK17" s="312"/>
      <c r="AL17" s="312"/>
      <c r="AM17" s="312"/>
      <c r="AR17" s="313"/>
      <c r="AS17" s="313"/>
      <c r="AT17" s="313"/>
      <c r="AU17" s="313"/>
      <c r="AV17" s="313"/>
      <c r="AW17" s="313"/>
      <c r="AX17" s="313"/>
      <c r="AY17" s="313"/>
      <c r="AZ17" s="313"/>
      <c r="BA17" s="313"/>
    </row>
    <row r="18" spans="1:53" ht="18.75" customHeight="1">
      <c r="B18" s="764" t="s">
        <v>45</v>
      </c>
      <c r="C18" s="764"/>
      <c r="D18" s="764"/>
      <c r="E18" s="764"/>
      <c r="F18" s="764"/>
      <c r="G18" s="777" t="s">
        <v>313</v>
      </c>
      <c r="H18" s="777"/>
      <c r="I18" s="777"/>
      <c r="J18" s="777"/>
      <c r="K18" s="777"/>
      <c r="L18" s="777"/>
      <c r="AB18" s="307" t="s">
        <v>148</v>
      </c>
      <c r="AC18" s="306"/>
      <c r="AF18" s="293">
        <v>19</v>
      </c>
      <c r="AG18" s="292" t="s">
        <v>143</v>
      </c>
      <c r="AH18" s="294">
        <v>19</v>
      </c>
      <c r="AI18" s="294" t="s">
        <v>114</v>
      </c>
      <c r="AJ18" s="295"/>
      <c r="AK18" s="295"/>
      <c r="AL18" s="295"/>
      <c r="AM18" s="295"/>
      <c r="AR18" s="296"/>
      <c r="AS18" s="296"/>
      <c r="AT18" s="296"/>
      <c r="AU18" s="296"/>
      <c r="AV18" s="296"/>
      <c r="AW18" s="296"/>
      <c r="AX18" s="296"/>
      <c r="AY18" s="296"/>
      <c r="AZ18" s="296"/>
      <c r="BA18" s="296"/>
    </row>
    <row r="19" spans="1:53" ht="18.75" customHeight="1">
      <c r="A19" s="335" t="s">
        <v>221</v>
      </c>
      <c r="B19" s="297" t="s">
        <v>377</v>
      </c>
      <c r="C19" s="319"/>
      <c r="D19" s="319"/>
      <c r="E19" s="319"/>
      <c r="F19" s="319"/>
      <c r="G19" s="526"/>
      <c r="H19" s="526"/>
      <c r="I19" s="526"/>
      <c r="J19" s="526"/>
      <c r="K19" s="526"/>
      <c r="L19" s="526"/>
      <c r="AB19" s="307"/>
      <c r="AC19" s="306"/>
      <c r="AH19" s="294"/>
      <c r="AI19" s="294"/>
      <c r="AJ19" s="295"/>
      <c r="AK19" s="295"/>
      <c r="AL19" s="295"/>
      <c r="AM19" s="295"/>
      <c r="AR19" s="296"/>
      <c r="AS19" s="296"/>
      <c r="AT19" s="296"/>
      <c r="AU19" s="296"/>
      <c r="AV19" s="296"/>
      <c r="AW19" s="296"/>
      <c r="AX19" s="296"/>
      <c r="AY19" s="296"/>
      <c r="AZ19" s="296"/>
      <c r="BA19" s="296"/>
    </row>
    <row r="20" spans="1:53" ht="59.25" customHeight="1">
      <c r="A20" s="335"/>
      <c r="C20" s="303"/>
      <c r="D20" s="767" t="s">
        <v>644</v>
      </c>
      <c r="E20" s="767"/>
      <c r="F20" s="767"/>
      <c r="G20" s="777" t="s">
        <v>314</v>
      </c>
      <c r="H20" s="777"/>
      <c r="I20" s="526" t="s">
        <v>315</v>
      </c>
      <c r="J20" s="526" t="s">
        <v>316</v>
      </c>
      <c r="K20" s="527" t="str">
        <f>IF(G26=0,"Validity of EMD","Date of Online Payment through POPU")</f>
        <v>Date of Online Payment through POPU</v>
      </c>
      <c r="L20" s="527" t="str">
        <f>IF(G26=0,"Name of Inssuing Bank","POWERGRID Online Payment Acknowledgment No.:")</f>
        <v>POWERGRID Online Payment Acknowledgment No.:</v>
      </c>
      <c r="M20" s="314"/>
      <c r="N20" s="330" t="str">
        <f>"Bid Security - in orginial (hard copy/ Physical form), for sum of "  &amp;I23 &amp;J23 &amp;" submitted in a separate envelope in accordence with Cl.No.21 of ITB, in the form of" &amp;" "  &amp;G23&amp; " issued by "&amp;L23&amp; "  initially valid upto " &amp;TEXT(K23,"dd/mm/yyy") &amp; " so as to reach C&amp;M Department of POWERGRID, Itanagar before deadline for submission of Bid specified in BDS. The soft/scanned copy is uploaded through the portal."</f>
        <v>Bid Security - in orginial (hard copy/ Physical form), for sum of Rs. 115000 submitted in a separate envelope in accordence with Cl.No.21 of ITB, in the form of POWERGRID Online Payment Utility Portal issued by   initially valid upto 00/01/1900 so as to reach C&amp;M Department of POWERGRID, Itanagar before deadline for submission of Bid specified in BDS. The soft/scanned copy is uploaded through the portal.</v>
      </c>
      <c r="O20" s="330" t="s">
        <v>466</v>
      </c>
      <c r="P20" s="330" t="str">
        <f>"--------------------------POWERGRID Online Payment Utility Portal Acknowledgment Slip-------"</f>
        <v>--------------------------POWERGRID Online Payment Utility Portal Acknowledgment Slip-------</v>
      </c>
      <c r="Q20" s="330" t="s">
        <v>317</v>
      </c>
      <c r="R20" s="331"/>
      <c r="S20" s="293"/>
      <c r="T20" s="293"/>
      <c r="U20" s="293"/>
      <c r="V20" s="293"/>
      <c r="W20" s="293"/>
      <c r="X20" s="293"/>
      <c r="Y20" s="293"/>
      <c r="Z20" s="293"/>
      <c r="AB20" s="307" t="s">
        <v>149</v>
      </c>
      <c r="AC20" s="306"/>
      <c r="AE20" s="293" t="str">
        <f>IF(ISERROR(LOOKUP(K20,AF1:AF20,AG1:AG20)), "Zero", LOOKUP(K20,AF1:AF20,AG1:AG20))</f>
        <v>Zero</v>
      </c>
      <c r="AF20" s="293">
        <v>20</v>
      </c>
      <c r="AG20" s="292" t="s">
        <v>144</v>
      </c>
      <c r="AH20" s="294">
        <v>20</v>
      </c>
      <c r="AI20" s="294" t="s">
        <v>114</v>
      </c>
      <c r="AJ20" s="295"/>
      <c r="AK20" s="295"/>
      <c r="AL20" s="295"/>
      <c r="AM20" s="295"/>
      <c r="AR20" s="296"/>
      <c r="AS20" s="296"/>
      <c r="AT20" s="296"/>
      <c r="AU20" s="296"/>
      <c r="AV20" s="296"/>
      <c r="AW20" s="296"/>
      <c r="AX20" s="296"/>
      <c r="AY20" s="296"/>
      <c r="AZ20" s="296"/>
      <c r="BA20" s="296"/>
    </row>
    <row r="21" spans="1:53" ht="39" customHeight="1">
      <c r="A21" s="335"/>
      <c r="C21" s="303"/>
      <c r="D21" s="779" t="s">
        <v>495</v>
      </c>
      <c r="E21" s="779"/>
      <c r="F21" s="779"/>
      <c r="G21" s="526"/>
      <c r="H21" s="526"/>
      <c r="I21" s="526"/>
      <c r="J21" s="526"/>
      <c r="K21" s="526"/>
      <c r="L21" s="526"/>
      <c r="M21" s="314"/>
      <c r="N21" s="391"/>
      <c r="O21" s="391"/>
      <c r="P21" s="391"/>
      <c r="Q21" s="391"/>
      <c r="R21" s="331"/>
      <c r="S21" s="293"/>
      <c r="T21" s="293"/>
      <c r="U21" s="293"/>
      <c r="V21" s="293"/>
      <c r="W21" s="293"/>
      <c r="X21" s="293"/>
      <c r="Y21" s="293"/>
      <c r="Z21" s="293"/>
      <c r="AB21" s="307"/>
      <c r="AC21" s="306"/>
      <c r="AH21" s="294"/>
      <c r="AI21" s="294"/>
      <c r="AJ21" s="295"/>
      <c r="AK21" s="295"/>
      <c r="AL21" s="295"/>
      <c r="AM21" s="295"/>
      <c r="AR21" s="296"/>
      <c r="AS21" s="296"/>
      <c r="AT21" s="296"/>
      <c r="AU21" s="296"/>
      <c r="AV21" s="296"/>
      <c r="AW21" s="296"/>
      <c r="AX21" s="296"/>
      <c r="AY21" s="296"/>
      <c r="AZ21" s="296"/>
      <c r="BA21" s="296"/>
    </row>
    <row r="22" spans="1:53" ht="15">
      <c r="A22" s="335"/>
      <c r="C22" s="303"/>
      <c r="D22" s="378"/>
      <c r="E22" s="378"/>
      <c r="F22" s="378"/>
      <c r="G22" s="526"/>
      <c r="H22" s="526"/>
      <c r="I22" s="526"/>
      <c r="J22" s="526"/>
      <c r="K22" s="526"/>
      <c r="L22" s="526"/>
      <c r="M22" s="314"/>
      <c r="N22" s="391"/>
      <c r="O22" s="391"/>
      <c r="P22" s="391"/>
      <c r="Q22" s="391"/>
      <c r="R22" s="331"/>
      <c r="S22" s="293"/>
      <c r="T22" s="293"/>
      <c r="U22" s="293"/>
      <c r="V22" s="293"/>
      <c r="W22" s="293"/>
      <c r="X22" s="293"/>
      <c r="Y22" s="293"/>
      <c r="Z22" s="293"/>
      <c r="AB22" s="307"/>
      <c r="AC22" s="306"/>
      <c r="AH22" s="294"/>
      <c r="AI22" s="294"/>
      <c r="AJ22" s="295"/>
      <c r="AK22" s="295"/>
      <c r="AL22" s="295"/>
      <c r="AM22" s="295"/>
      <c r="AR22" s="296"/>
      <c r="AS22" s="296"/>
      <c r="AT22" s="296"/>
      <c r="AU22" s="296"/>
      <c r="AV22" s="296"/>
      <c r="AW22" s="296"/>
      <c r="AX22" s="296"/>
      <c r="AY22" s="296"/>
      <c r="AZ22" s="296"/>
      <c r="BA22" s="296"/>
    </row>
    <row r="23" spans="1:53" ht="66" customHeight="1">
      <c r="A23" s="335" t="s">
        <v>222</v>
      </c>
      <c r="B23" s="297" t="s">
        <v>378</v>
      </c>
      <c r="C23" s="303"/>
      <c r="D23" s="764" t="s">
        <v>345</v>
      </c>
      <c r="E23" s="764"/>
      <c r="F23" s="764"/>
      <c r="G23" s="778" t="s">
        <v>320</v>
      </c>
      <c r="H23" s="778"/>
      <c r="I23" s="528" t="s">
        <v>492</v>
      </c>
      <c r="J23" s="529">
        <v>115000</v>
      </c>
      <c r="K23" s="530"/>
      <c r="L23" s="531"/>
      <c r="AB23" s="307" t="s">
        <v>150</v>
      </c>
      <c r="AC23" s="306"/>
      <c r="AE23" s="293" t="str">
        <f>IF(K20 &gt; 9, "("&amp;K20&amp;")", "(0"&amp;K20&amp;")")</f>
        <v>(Date of Online Payment through POPU)</v>
      </c>
      <c r="AH23" s="294">
        <v>21</v>
      </c>
      <c r="AI23" s="294" t="s">
        <v>54</v>
      </c>
      <c r="AJ23" s="295"/>
      <c r="AK23" s="295"/>
      <c r="AL23" s="295"/>
      <c r="AM23" s="295"/>
      <c r="AR23" s="296"/>
      <c r="AS23" s="296"/>
      <c r="AT23" s="296"/>
      <c r="AU23" s="296"/>
      <c r="AV23" s="296"/>
      <c r="AW23" s="296"/>
      <c r="AX23" s="296"/>
      <c r="AY23" s="296"/>
      <c r="AZ23" s="296"/>
      <c r="BA23" s="296"/>
    </row>
    <row r="24" spans="1:53" ht="59.25" customHeight="1">
      <c r="A24" s="335" t="s">
        <v>384</v>
      </c>
      <c r="B24" s="297" t="s">
        <v>379</v>
      </c>
      <c r="C24" s="303"/>
      <c r="D24" s="764" t="s">
        <v>346</v>
      </c>
      <c r="E24" s="764"/>
      <c r="F24" s="764"/>
      <c r="G24" s="319"/>
      <c r="H24" s="319"/>
      <c r="AB24" s="292" t="s">
        <v>194</v>
      </c>
      <c r="AC24" s="306"/>
      <c r="AD24" s="307"/>
      <c r="AH24" s="294">
        <v>22</v>
      </c>
      <c r="AI24" s="294" t="s">
        <v>114</v>
      </c>
      <c r="AJ24" s="295"/>
      <c r="AK24" s="295"/>
      <c r="AL24" s="295"/>
      <c r="AM24" s="295"/>
      <c r="AR24" s="296"/>
      <c r="AS24" s="296"/>
      <c r="AT24" s="296"/>
      <c r="AU24" s="296"/>
      <c r="AV24" s="296"/>
      <c r="AW24" s="296"/>
      <c r="AX24" s="296"/>
      <c r="AY24" s="296"/>
      <c r="AZ24" s="296"/>
      <c r="BA24" s="296"/>
    </row>
    <row r="25" spans="1:53" ht="48.75" customHeight="1">
      <c r="A25" s="335"/>
      <c r="D25" s="764" t="s">
        <v>617</v>
      </c>
      <c r="E25" s="764"/>
      <c r="F25" s="764"/>
      <c r="G25" s="332"/>
      <c r="H25" s="333"/>
      <c r="J25" s="326"/>
      <c r="K25" s="326"/>
      <c r="L25" s="326"/>
      <c r="M25" s="326"/>
      <c r="N25" s="326" t="str">
        <f>N20</f>
        <v>Bid Security - in orginial (hard copy/ Physical form), for sum of Rs. 115000 submitted in a separate envelope in accordence with Cl.No.21 of ITB, in the form of POWERGRID Online Payment Utility Portal issued by   initially valid upto 00/01/1900 so as to reach C&amp;M Department of POWERGRID, Itanagar before deadline for submission of Bid specified in BDS. The soft/scanned copy is uploaded through the portal.</v>
      </c>
      <c r="O25" s="326"/>
      <c r="P25" s="326"/>
      <c r="Q25" s="326"/>
      <c r="R25" s="326"/>
      <c r="S25" s="326"/>
      <c r="T25" s="326"/>
      <c r="U25" s="326"/>
      <c r="V25" s="326"/>
      <c r="W25" s="326"/>
      <c r="X25" s="326"/>
      <c r="Y25" s="326"/>
      <c r="Z25" s="326"/>
      <c r="AB25" s="292" t="s">
        <v>195</v>
      </c>
      <c r="AC25" s="306"/>
      <c r="AD25" s="307" t="s">
        <v>151</v>
      </c>
      <c r="AH25" s="294">
        <v>23</v>
      </c>
      <c r="AI25" s="294" t="s">
        <v>114</v>
      </c>
      <c r="AJ25" s="295"/>
      <c r="AK25" s="295"/>
      <c r="AL25" s="295"/>
      <c r="AM25" s="295"/>
      <c r="AR25" s="296"/>
      <c r="AS25" s="296"/>
      <c r="AT25" s="296"/>
      <c r="AU25" s="296"/>
      <c r="AV25" s="296"/>
      <c r="AW25" s="296"/>
      <c r="AX25" s="296"/>
      <c r="AY25" s="296"/>
      <c r="AZ25" s="296"/>
      <c r="BA25" s="296"/>
    </row>
    <row r="26" spans="1:53" ht="111" customHeight="1">
      <c r="A26" s="335" t="s">
        <v>223</v>
      </c>
      <c r="B26" s="297" t="s">
        <v>380</v>
      </c>
      <c r="C26" s="334"/>
      <c r="D26" s="763" t="s">
        <v>347</v>
      </c>
      <c r="E26" s="764"/>
      <c r="F26" s="764"/>
      <c r="G26" s="332">
        <f>IF(G23="POWERGRID Online Payment Utility Portal",1,0)</f>
        <v>1</v>
      </c>
      <c r="H26" s="333"/>
      <c r="J26" s="326"/>
      <c r="K26" s="326"/>
      <c r="L26" s="326"/>
      <c r="M26" s="326"/>
      <c r="N26" s="326"/>
      <c r="O26" s="326"/>
      <c r="P26" s="326"/>
      <c r="Q26" s="326"/>
      <c r="R26" s="326"/>
      <c r="S26" s="326"/>
      <c r="T26" s="326"/>
      <c r="U26" s="326"/>
      <c r="V26" s="326"/>
      <c r="W26" s="326"/>
      <c r="X26" s="326"/>
      <c r="Y26" s="326"/>
      <c r="Z26" s="326"/>
      <c r="AA26" s="326"/>
      <c r="AB26" s="326"/>
      <c r="AC26" s="306"/>
      <c r="AD26" s="307" t="s">
        <v>152</v>
      </c>
      <c r="AH26" s="294">
        <v>24</v>
      </c>
      <c r="AI26" s="294" t="s">
        <v>114</v>
      </c>
      <c r="AJ26" s="295"/>
      <c r="AK26" s="295"/>
      <c r="AL26" s="295"/>
      <c r="AM26" s="295"/>
      <c r="AR26" s="296"/>
      <c r="AS26" s="296"/>
      <c r="AT26" s="296"/>
      <c r="AU26" s="296"/>
      <c r="AV26" s="296"/>
      <c r="AW26" s="296"/>
      <c r="AX26" s="296"/>
      <c r="AY26" s="296"/>
      <c r="AZ26" s="296"/>
      <c r="BA26" s="296"/>
    </row>
    <row r="27" spans="1:53" ht="47.25" customHeight="1">
      <c r="A27" s="335" t="s">
        <v>224</v>
      </c>
      <c r="B27" s="297" t="s">
        <v>381</v>
      </c>
      <c r="C27" s="334"/>
      <c r="D27" s="764" t="s">
        <v>348</v>
      </c>
      <c r="E27" s="764"/>
      <c r="F27" s="764"/>
      <c r="G27" s="335"/>
      <c r="H27" s="319"/>
      <c r="AC27" s="306"/>
      <c r="AD27" s="307"/>
      <c r="AH27" s="294">
        <v>25</v>
      </c>
      <c r="AI27" s="294" t="s">
        <v>114</v>
      </c>
      <c r="AJ27" s="295"/>
      <c r="AK27" s="295"/>
      <c r="AL27" s="295"/>
      <c r="AM27" s="295"/>
      <c r="AR27" s="296"/>
      <c r="AS27" s="296"/>
      <c r="AT27" s="296"/>
      <c r="AU27" s="296"/>
      <c r="AV27" s="296"/>
      <c r="AW27" s="296"/>
      <c r="AX27" s="296"/>
      <c r="AY27" s="296"/>
      <c r="AZ27" s="296"/>
      <c r="BA27" s="296"/>
    </row>
    <row r="28" spans="1:53" ht="57.75" customHeight="1">
      <c r="A28" s="335" t="s">
        <v>385</v>
      </c>
      <c r="B28" s="297" t="s">
        <v>383</v>
      </c>
      <c r="C28" s="334"/>
      <c r="D28" s="772" t="s">
        <v>349</v>
      </c>
      <c r="E28" s="772"/>
      <c r="F28" s="772"/>
      <c r="G28" s="335"/>
      <c r="H28" s="319"/>
      <c r="AC28" s="306"/>
      <c r="AD28" s="307"/>
      <c r="AH28" s="294"/>
      <c r="AI28" s="294"/>
      <c r="AJ28" s="295"/>
      <c r="AK28" s="295"/>
      <c r="AL28" s="295"/>
      <c r="AM28" s="295"/>
      <c r="AR28" s="296"/>
      <c r="AS28" s="296"/>
      <c r="AT28" s="296"/>
      <c r="AU28" s="296"/>
      <c r="AV28" s="296"/>
      <c r="AW28" s="296"/>
      <c r="AX28" s="296"/>
      <c r="AY28" s="296"/>
      <c r="AZ28" s="296"/>
      <c r="BA28" s="296"/>
    </row>
    <row r="29" spans="1:53" ht="76.5" customHeight="1">
      <c r="A29" s="335" t="s">
        <v>226</v>
      </c>
      <c r="B29" s="297" t="s">
        <v>382</v>
      </c>
      <c r="C29" s="303"/>
      <c r="D29" s="764" t="s">
        <v>350</v>
      </c>
      <c r="E29" s="764"/>
      <c r="F29" s="764"/>
      <c r="G29" s="319"/>
      <c r="H29" s="319"/>
      <c r="AC29" s="306"/>
      <c r="AD29" s="307"/>
      <c r="AH29" s="294">
        <v>26</v>
      </c>
      <c r="AI29" s="294" t="s">
        <v>114</v>
      </c>
      <c r="AJ29" s="295"/>
      <c r="AK29" s="295"/>
      <c r="AL29" s="295"/>
      <c r="AM29" s="295"/>
      <c r="AR29" s="296"/>
      <c r="AS29" s="296"/>
      <c r="AT29" s="296"/>
      <c r="AU29" s="296"/>
      <c r="AV29" s="296"/>
      <c r="AW29" s="296"/>
      <c r="AX29" s="296"/>
      <c r="AY29" s="296"/>
      <c r="AZ29" s="296"/>
      <c r="BA29" s="296"/>
    </row>
    <row r="30" spans="1:53" ht="47.25" hidden="1" customHeight="1">
      <c r="A30" s="335" t="s">
        <v>386</v>
      </c>
      <c r="B30" s="297" t="s">
        <v>360</v>
      </c>
      <c r="C30" s="334"/>
      <c r="D30" s="770" t="s">
        <v>420</v>
      </c>
      <c r="E30" s="771"/>
      <c r="F30" s="771"/>
      <c r="G30" s="336"/>
      <c r="H30" s="336"/>
      <c r="AC30" s="306"/>
      <c r="AD30" s="307"/>
      <c r="AH30" s="294">
        <v>28</v>
      </c>
      <c r="AI30" s="294" t="s">
        <v>114</v>
      </c>
      <c r="AJ30" s="295"/>
      <c r="AK30" s="295"/>
      <c r="AL30" s="295"/>
      <c r="AM30" s="295"/>
      <c r="AR30" s="296"/>
      <c r="AS30" s="296"/>
      <c r="AT30" s="296"/>
      <c r="AU30" s="296"/>
      <c r="AV30" s="296"/>
      <c r="AW30" s="296"/>
      <c r="AX30" s="296"/>
      <c r="AY30" s="296"/>
      <c r="AZ30" s="296"/>
      <c r="BA30" s="296"/>
    </row>
    <row r="31" spans="1:53" ht="27.75" hidden="1" customHeight="1">
      <c r="A31" s="335" t="s">
        <v>15</v>
      </c>
      <c r="B31" s="297" t="s">
        <v>361</v>
      </c>
      <c r="C31" s="334"/>
      <c r="D31" s="770" t="s">
        <v>351</v>
      </c>
      <c r="E31" s="770"/>
      <c r="F31" s="770"/>
      <c r="G31" s="319"/>
      <c r="H31" s="319"/>
      <c r="AC31" s="306"/>
      <c r="AD31" s="307"/>
      <c r="AH31" s="294">
        <v>29</v>
      </c>
      <c r="AI31" s="294" t="s">
        <v>114</v>
      </c>
      <c r="AJ31" s="295"/>
      <c r="AK31" s="295"/>
      <c r="AL31" s="295"/>
      <c r="AM31" s="295"/>
      <c r="AR31" s="296"/>
      <c r="AS31" s="296"/>
      <c r="AT31" s="296"/>
      <c r="AU31" s="296"/>
      <c r="AV31" s="296"/>
      <c r="AW31" s="296"/>
      <c r="AX31" s="296"/>
      <c r="AY31" s="296"/>
      <c r="AZ31" s="296"/>
      <c r="BA31" s="296"/>
    </row>
    <row r="32" spans="1:53" ht="27.75" customHeight="1">
      <c r="A32" s="335" t="s">
        <v>15</v>
      </c>
      <c r="B32" s="297" t="s">
        <v>362</v>
      </c>
      <c r="C32" s="334"/>
      <c r="D32" s="770" t="s">
        <v>352</v>
      </c>
      <c r="E32" s="770"/>
      <c r="F32" s="770"/>
      <c r="G32" s="319"/>
      <c r="H32" s="319"/>
      <c r="AC32" s="306"/>
      <c r="AD32" s="307"/>
      <c r="AH32" s="294"/>
      <c r="AI32" s="294"/>
      <c r="AJ32" s="295"/>
      <c r="AK32" s="295"/>
      <c r="AL32" s="295"/>
      <c r="AM32" s="295"/>
      <c r="AR32" s="296"/>
      <c r="AS32" s="296"/>
      <c r="AT32" s="296"/>
      <c r="AU32" s="296"/>
      <c r="AV32" s="296"/>
      <c r="AW32" s="296"/>
      <c r="AX32" s="296"/>
      <c r="AY32" s="296"/>
      <c r="AZ32" s="296"/>
      <c r="BA32" s="296"/>
    </row>
    <row r="33" spans="1:53" ht="27.75" customHeight="1">
      <c r="A33" s="335" t="s">
        <v>387</v>
      </c>
      <c r="B33" s="297" t="s">
        <v>363</v>
      </c>
      <c r="C33" s="334"/>
      <c r="D33" s="770" t="s">
        <v>353</v>
      </c>
      <c r="E33" s="770"/>
      <c r="F33" s="770"/>
      <c r="G33" s="319"/>
      <c r="H33" s="319"/>
      <c r="AC33" s="306"/>
      <c r="AD33" s="307"/>
      <c r="AH33" s="294">
        <v>30</v>
      </c>
      <c r="AI33" s="294" t="s">
        <v>114</v>
      </c>
      <c r="AJ33" s="295"/>
      <c r="AK33" s="295"/>
      <c r="AL33" s="295"/>
      <c r="AM33" s="295"/>
      <c r="AR33" s="296"/>
      <c r="AS33" s="296"/>
      <c r="AT33" s="296"/>
      <c r="AU33" s="296"/>
      <c r="AV33" s="296"/>
      <c r="AW33" s="296"/>
      <c r="AX33" s="296"/>
      <c r="AY33" s="296"/>
      <c r="AZ33" s="296"/>
      <c r="BA33" s="296"/>
    </row>
    <row r="34" spans="1:53" ht="27.75" customHeight="1">
      <c r="A34" s="335" t="s">
        <v>388</v>
      </c>
      <c r="B34" s="297" t="s">
        <v>364</v>
      </c>
      <c r="C34" s="303"/>
      <c r="D34" s="773" t="s">
        <v>354</v>
      </c>
      <c r="E34" s="773"/>
      <c r="F34" s="773"/>
      <c r="G34" s="319"/>
      <c r="H34" s="319"/>
      <c r="AC34" s="306"/>
      <c r="AD34" s="307"/>
      <c r="AH34" s="294">
        <v>31</v>
      </c>
      <c r="AI34" s="294" t="s">
        <v>54</v>
      </c>
      <c r="AJ34" s="295"/>
      <c r="AK34" s="295"/>
      <c r="AL34" s="295"/>
      <c r="AM34" s="295"/>
      <c r="AR34" s="296"/>
      <c r="AS34" s="296"/>
      <c r="AT34" s="296"/>
      <c r="AU34" s="296"/>
      <c r="AV34" s="296"/>
      <c r="AW34" s="296"/>
      <c r="AX34" s="296"/>
      <c r="AY34" s="296"/>
      <c r="AZ34" s="296"/>
      <c r="BA34" s="296"/>
    </row>
    <row r="35" spans="1:53" ht="30.75" customHeight="1">
      <c r="A35" s="335" t="s">
        <v>389</v>
      </c>
      <c r="B35" s="297" t="s">
        <v>365</v>
      </c>
      <c r="C35" s="346"/>
      <c r="D35" s="773" t="s">
        <v>359</v>
      </c>
      <c r="E35" s="773"/>
      <c r="F35" s="773"/>
      <c r="G35" s="319"/>
      <c r="H35" s="319"/>
      <c r="AC35" s="306"/>
      <c r="AD35" s="307"/>
      <c r="AR35" s="296"/>
      <c r="AS35" s="296"/>
      <c r="AT35" s="296"/>
      <c r="AU35" s="296"/>
      <c r="AV35" s="296"/>
      <c r="AW35" s="296"/>
      <c r="AX35" s="296"/>
      <c r="AY35" s="296"/>
      <c r="AZ35" s="296"/>
      <c r="BA35" s="296"/>
    </row>
    <row r="36" spans="1:53" ht="25.5" customHeight="1">
      <c r="A36" s="335" t="s">
        <v>390</v>
      </c>
      <c r="B36" s="297" t="s">
        <v>366</v>
      </c>
      <c r="C36" s="303"/>
      <c r="D36" s="773" t="s">
        <v>307</v>
      </c>
      <c r="E36" s="773"/>
      <c r="F36" s="773"/>
      <c r="G36" s="319"/>
      <c r="H36" s="319"/>
      <c r="AC36" s="306"/>
      <c r="AD36" s="307"/>
      <c r="AR36" s="296"/>
      <c r="AS36" s="296"/>
      <c r="AT36" s="296"/>
      <c r="AU36" s="296"/>
      <c r="AV36" s="296"/>
      <c r="AW36" s="296"/>
      <c r="AX36" s="296"/>
      <c r="AY36" s="296"/>
      <c r="AZ36" s="296"/>
      <c r="BA36" s="296"/>
    </row>
    <row r="37" spans="1:53" ht="39" customHeight="1">
      <c r="A37" s="335" t="s">
        <v>391</v>
      </c>
      <c r="B37" s="297" t="s">
        <v>367</v>
      </c>
      <c r="C37" s="303"/>
      <c r="D37" s="773" t="s">
        <v>621</v>
      </c>
      <c r="E37" s="773"/>
      <c r="F37" s="773"/>
      <c r="G37" s="319"/>
      <c r="H37" s="319"/>
      <c r="AC37" s="306"/>
      <c r="AD37" s="307"/>
      <c r="AR37" s="296"/>
      <c r="AS37" s="296"/>
      <c r="AT37" s="296"/>
      <c r="AU37" s="296"/>
      <c r="AV37" s="296"/>
      <c r="AW37" s="296"/>
      <c r="AX37" s="296"/>
      <c r="AY37" s="296"/>
      <c r="AZ37" s="296"/>
      <c r="BA37" s="296"/>
    </row>
    <row r="38" spans="1:53" ht="46.5" customHeight="1">
      <c r="A38" s="335" t="s">
        <v>392</v>
      </c>
      <c r="B38" s="297" t="s">
        <v>368</v>
      </c>
      <c r="C38" s="303"/>
      <c r="D38" s="770" t="s">
        <v>355</v>
      </c>
      <c r="E38" s="770"/>
      <c r="F38" s="770"/>
      <c r="G38" s="319"/>
      <c r="H38" s="319"/>
      <c r="AC38" s="306"/>
      <c r="AD38" s="307"/>
      <c r="AR38" s="296"/>
      <c r="AS38" s="296"/>
      <c r="AT38" s="296"/>
      <c r="AU38" s="296"/>
      <c r="AV38" s="296"/>
      <c r="AW38" s="296"/>
      <c r="AX38" s="296"/>
      <c r="AY38" s="296"/>
      <c r="AZ38" s="296"/>
      <c r="BA38" s="296"/>
    </row>
    <row r="39" spans="1:53" ht="21.75" customHeight="1">
      <c r="A39" s="335" t="s">
        <v>393</v>
      </c>
      <c r="B39" s="297" t="s">
        <v>369</v>
      </c>
      <c r="C39" s="303"/>
      <c r="D39" s="770" t="s">
        <v>356</v>
      </c>
      <c r="E39" s="770"/>
      <c r="F39" s="770"/>
      <c r="G39" s="780" t="s">
        <v>306</v>
      </c>
      <c r="H39" s="780"/>
      <c r="AC39" s="306"/>
      <c r="AD39" s="307"/>
      <c r="AR39" s="296"/>
      <c r="AS39" s="296"/>
      <c r="AT39" s="296"/>
      <c r="AU39" s="296"/>
      <c r="AV39" s="296"/>
      <c r="AW39" s="296"/>
      <c r="AX39" s="296"/>
      <c r="AY39" s="296"/>
      <c r="AZ39" s="296"/>
      <c r="BA39" s="296"/>
    </row>
    <row r="40" spans="1:53" ht="15">
      <c r="A40" s="335" t="s">
        <v>394</v>
      </c>
      <c r="B40" s="297" t="s">
        <v>370</v>
      </c>
      <c r="C40" s="303"/>
      <c r="D40" s="770" t="s">
        <v>190</v>
      </c>
      <c r="E40" s="770"/>
      <c r="F40" s="770"/>
      <c r="G40" s="319"/>
      <c r="H40" s="319"/>
      <c r="AC40" s="306"/>
      <c r="AD40" s="307"/>
      <c r="AR40" s="296"/>
      <c r="AS40" s="296"/>
      <c r="AT40" s="296"/>
      <c r="AU40" s="296"/>
      <c r="AV40" s="296"/>
      <c r="AW40" s="296"/>
      <c r="AX40" s="296"/>
      <c r="AY40" s="296"/>
      <c r="AZ40" s="296"/>
      <c r="BA40" s="296"/>
    </row>
    <row r="41" spans="1:53" ht="15" hidden="1">
      <c r="A41" s="335" t="s">
        <v>395</v>
      </c>
      <c r="B41" s="297" t="s">
        <v>371</v>
      </c>
      <c r="C41" s="303"/>
      <c r="D41" s="773" t="s">
        <v>185</v>
      </c>
      <c r="E41" s="773"/>
      <c r="F41" s="773"/>
      <c r="G41" s="319"/>
      <c r="H41" s="319"/>
      <c r="AC41" s="306"/>
      <c r="AD41" s="307"/>
      <c r="AR41" s="296"/>
      <c r="AS41" s="296"/>
      <c r="AT41" s="296"/>
      <c r="AU41" s="296"/>
      <c r="AV41" s="296"/>
      <c r="AW41" s="296"/>
      <c r="AX41" s="296"/>
      <c r="AY41" s="296"/>
      <c r="AZ41" s="296"/>
      <c r="BA41" s="296"/>
    </row>
    <row r="42" spans="1:53" ht="15">
      <c r="A42" s="335" t="s">
        <v>396</v>
      </c>
      <c r="B42" s="297" t="s">
        <v>372</v>
      </c>
      <c r="C42" s="303"/>
      <c r="D42" s="773" t="s">
        <v>357</v>
      </c>
      <c r="E42" s="773"/>
      <c r="F42" s="773"/>
      <c r="G42" s="319"/>
      <c r="H42" s="319"/>
      <c r="AC42" s="306"/>
      <c r="AD42" s="307"/>
      <c r="AR42" s="296"/>
      <c r="AS42" s="296"/>
      <c r="AT42" s="296"/>
      <c r="AU42" s="296"/>
      <c r="AV42" s="296"/>
      <c r="AW42" s="296"/>
      <c r="AX42" s="296"/>
      <c r="AY42" s="296"/>
      <c r="AZ42" s="296"/>
      <c r="BA42" s="296"/>
    </row>
    <row r="43" spans="1:53" ht="29.25" customHeight="1">
      <c r="A43" s="335" t="s">
        <v>397</v>
      </c>
      <c r="B43" s="297" t="s">
        <v>373</v>
      </c>
      <c r="C43" s="303"/>
      <c r="D43" s="773" t="s">
        <v>358</v>
      </c>
      <c r="E43" s="773"/>
      <c r="F43" s="773"/>
      <c r="G43" s="319"/>
      <c r="H43" s="319"/>
      <c r="AC43" s="306"/>
      <c r="AD43" s="307"/>
      <c r="AR43" s="296"/>
      <c r="AS43" s="296"/>
      <c r="AT43" s="296"/>
      <c r="AU43" s="296"/>
      <c r="AV43" s="296"/>
      <c r="AW43" s="296"/>
      <c r="AX43" s="296"/>
      <c r="AY43" s="296"/>
      <c r="AZ43" s="296"/>
      <c r="BA43" s="296"/>
    </row>
    <row r="44" spans="1:53" ht="27.75" customHeight="1">
      <c r="A44" s="335" t="s">
        <v>206</v>
      </c>
      <c r="B44" s="297" t="s">
        <v>374</v>
      </c>
      <c r="C44" s="303"/>
      <c r="D44" s="770" t="s">
        <v>493</v>
      </c>
      <c r="E44" s="770"/>
      <c r="F44" s="770"/>
      <c r="G44" s="319"/>
      <c r="H44" s="319"/>
      <c r="AC44" s="306"/>
      <c r="AD44" s="307"/>
      <c r="AR44" s="296"/>
      <c r="AS44" s="296"/>
      <c r="AT44" s="296"/>
      <c r="AU44" s="296"/>
      <c r="AV44" s="296"/>
      <c r="AW44" s="296"/>
      <c r="AX44" s="296"/>
      <c r="AY44" s="296"/>
      <c r="AZ44" s="296"/>
      <c r="BA44" s="296"/>
    </row>
    <row r="45" spans="1:53" ht="27.75" customHeight="1">
      <c r="A45" s="335" t="s">
        <v>398</v>
      </c>
      <c r="B45" s="297" t="s">
        <v>375</v>
      </c>
      <c r="C45" s="303"/>
      <c r="D45" s="773" t="s">
        <v>472</v>
      </c>
      <c r="E45" s="773"/>
      <c r="F45" s="773"/>
      <c r="G45" s="319"/>
      <c r="H45" s="319"/>
      <c r="AC45" s="306"/>
      <c r="AD45" s="307"/>
      <c r="AR45" s="296"/>
      <c r="AS45" s="296"/>
      <c r="AT45" s="296"/>
      <c r="AU45" s="296"/>
      <c r="AV45" s="296"/>
      <c r="AW45" s="296"/>
      <c r="AX45" s="296"/>
      <c r="AY45" s="296"/>
      <c r="AZ45" s="296"/>
      <c r="BA45" s="296"/>
    </row>
    <row r="46" spans="1:53" ht="27.75" customHeight="1">
      <c r="A46" s="335" t="s">
        <v>399</v>
      </c>
      <c r="B46" s="297" t="s">
        <v>376</v>
      </c>
      <c r="C46" s="303"/>
      <c r="D46" s="773" t="s">
        <v>473</v>
      </c>
      <c r="E46" s="773"/>
      <c r="F46" s="773"/>
      <c r="G46" s="319"/>
      <c r="H46" s="319"/>
      <c r="AC46" s="306"/>
      <c r="AD46" s="307"/>
      <c r="AR46" s="296"/>
      <c r="AS46" s="296"/>
      <c r="AT46" s="296"/>
      <c r="AU46" s="296"/>
      <c r="AV46" s="296"/>
      <c r="AW46" s="296"/>
      <c r="AX46" s="296"/>
      <c r="AY46" s="296"/>
      <c r="AZ46" s="296"/>
      <c r="BA46" s="296"/>
    </row>
    <row r="47" spans="1:53" ht="24.75" customHeight="1">
      <c r="A47" s="335" t="s">
        <v>486</v>
      </c>
      <c r="B47" s="297" t="s">
        <v>487</v>
      </c>
      <c r="C47" s="303"/>
      <c r="D47" s="781" t="s">
        <v>488</v>
      </c>
      <c r="E47" s="781"/>
      <c r="F47" s="781"/>
      <c r="G47" s="319"/>
      <c r="H47" s="319"/>
      <c r="AC47" s="306"/>
      <c r="AD47" s="307"/>
      <c r="AR47" s="296"/>
      <c r="AS47" s="296"/>
      <c r="AT47" s="296"/>
      <c r="AU47" s="296"/>
      <c r="AV47" s="296"/>
      <c r="AW47" s="296"/>
      <c r="AX47" s="296"/>
      <c r="AY47" s="296"/>
      <c r="AZ47" s="296"/>
      <c r="BA47" s="296"/>
    </row>
    <row r="48" spans="1:53" ht="33" customHeight="1">
      <c r="A48" s="335" t="s">
        <v>500</v>
      </c>
      <c r="B48" s="297" t="s">
        <v>501</v>
      </c>
      <c r="D48" s="762" t="s">
        <v>502</v>
      </c>
      <c r="E48" s="762"/>
      <c r="F48" s="762"/>
      <c r="G48" s="319"/>
      <c r="H48" s="319"/>
      <c r="AC48" s="306"/>
      <c r="AD48" s="307"/>
      <c r="AR48" s="296"/>
      <c r="AS48" s="296"/>
      <c r="AT48" s="296"/>
      <c r="AU48" s="296"/>
      <c r="AV48" s="296"/>
      <c r="AW48" s="296"/>
      <c r="AX48" s="296"/>
      <c r="AY48" s="296"/>
      <c r="AZ48" s="296"/>
      <c r="BA48" s="296"/>
    </row>
    <row r="49" spans="1:53" ht="33" customHeight="1">
      <c r="A49" s="335" t="s">
        <v>622</v>
      </c>
      <c r="B49" s="297" t="s">
        <v>623</v>
      </c>
      <c r="D49" s="762" t="s">
        <v>624</v>
      </c>
      <c r="E49" s="762"/>
      <c r="F49" s="762"/>
      <c r="G49" s="319"/>
      <c r="H49" s="319"/>
      <c r="AC49" s="306"/>
      <c r="AD49" s="307"/>
      <c r="AR49" s="296"/>
      <c r="AS49" s="296"/>
      <c r="AT49" s="296"/>
      <c r="AU49" s="296"/>
      <c r="AV49" s="296"/>
      <c r="AW49" s="296"/>
      <c r="AX49" s="296"/>
      <c r="AY49" s="296"/>
      <c r="AZ49" s="296"/>
      <c r="BA49" s="296"/>
    </row>
    <row r="50" spans="1:53">
      <c r="D50" s="319"/>
      <c r="E50" s="319"/>
      <c r="F50" s="319"/>
      <c r="G50" s="319"/>
      <c r="H50" s="319"/>
      <c r="AC50" s="306"/>
      <c r="AD50" s="307"/>
      <c r="AR50" s="296"/>
      <c r="AS50" s="296"/>
      <c r="AT50" s="296"/>
      <c r="AU50" s="296"/>
      <c r="AV50" s="296"/>
      <c r="AW50" s="296"/>
      <c r="AX50" s="296"/>
      <c r="AY50" s="296"/>
      <c r="AZ50" s="296"/>
      <c r="BA50" s="296"/>
    </row>
    <row r="51" spans="1:53" ht="52.5" customHeight="1">
      <c r="A51" s="341">
        <v>3</v>
      </c>
      <c r="B51" s="769" t="s">
        <v>400</v>
      </c>
      <c r="C51" s="769"/>
      <c r="D51" s="769"/>
      <c r="E51" s="769"/>
      <c r="F51" s="769"/>
      <c r="G51" s="319"/>
      <c r="H51" s="319"/>
      <c r="AC51" s="306"/>
      <c r="AD51" s="307"/>
      <c r="AR51" s="296"/>
      <c r="AS51" s="296"/>
      <c r="AT51" s="296"/>
      <c r="AU51" s="296"/>
      <c r="AV51" s="296"/>
      <c r="AW51" s="296"/>
      <c r="AX51" s="296"/>
      <c r="AY51" s="296"/>
      <c r="AZ51" s="296"/>
      <c r="BA51" s="296"/>
    </row>
    <row r="52" spans="1:53" ht="42.75" hidden="1" customHeight="1">
      <c r="A52" s="341" t="s">
        <v>470</v>
      </c>
      <c r="B52" s="782" t="s">
        <v>471</v>
      </c>
      <c r="C52" s="783"/>
      <c r="D52" s="783"/>
      <c r="E52" s="783"/>
      <c r="F52" s="783"/>
      <c r="G52" s="319"/>
      <c r="H52" s="319"/>
      <c r="AC52" s="306"/>
      <c r="AD52" s="307"/>
      <c r="AR52" s="296"/>
      <c r="AS52" s="296"/>
      <c r="AT52" s="296"/>
      <c r="AU52" s="296"/>
      <c r="AV52" s="296"/>
      <c r="AW52" s="296"/>
      <c r="AX52" s="296"/>
      <c r="AY52" s="296"/>
      <c r="AZ52" s="296"/>
      <c r="BA52" s="296"/>
    </row>
    <row r="53" spans="1:53" ht="50.25" customHeight="1">
      <c r="A53" s="341">
        <v>3.1</v>
      </c>
      <c r="B53" s="769" t="s">
        <v>401</v>
      </c>
      <c r="C53" s="769"/>
      <c r="D53" s="769"/>
      <c r="E53" s="769"/>
      <c r="F53" s="769"/>
      <c r="G53" s="321"/>
      <c r="H53" s="321"/>
      <c r="AC53" s="306"/>
      <c r="AD53" s="307"/>
      <c r="AR53" s="296"/>
      <c r="AS53" s="296"/>
      <c r="AT53" s="296"/>
      <c r="AU53" s="296"/>
      <c r="AV53" s="296"/>
      <c r="AW53" s="296"/>
      <c r="AX53" s="296"/>
      <c r="AY53" s="296"/>
      <c r="AZ53" s="296"/>
      <c r="BA53" s="296"/>
    </row>
    <row r="54" spans="1:53" ht="56.25" hidden="1" customHeight="1">
      <c r="A54" s="341">
        <v>3.2</v>
      </c>
      <c r="B54" s="769" t="s">
        <v>467</v>
      </c>
      <c r="C54" s="769"/>
      <c r="D54" s="769"/>
      <c r="E54" s="769"/>
      <c r="F54" s="769"/>
      <c r="G54" s="321"/>
      <c r="H54" s="321"/>
      <c r="AC54" s="306"/>
      <c r="AD54" s="307"/>
      <c r="AR54" s="296"/>
      <c r="AS54" s="296"/>
      <c r="AT54" s="296"/>
      <c r="AU54" s="296"/>
      <c r="AV54" s="296"/>
      <c r="AW54" s="296"/>
      <c r="AX54" s="296"/>
      <c r="AY54" s="296"/>
      <c r="AZ54" s="296"/>
      <c r="BA54" s="296"/>
    </row>
    <row r="55" spans="1:53" ht="50.25" customHeight="1">
      <c r="A55" s="341">
        <v>4</v>
      </c>
      <c r="B55" s="769" t="s">
        <v>171</v>
      </c>
      <c r="C55" s="769"/>
      <c r="D55" s="769"/>
      <c r="E55" s="769"/>
      <c r="F55" s="769"/>
      <c r="G55" s="321"/>
      <c r="H55" s="321"/>
      <c r="AC55" s="306"/>
      <c r="AD55" s="307"/>
      <c r="AR55" s="296"/>
      <c r="AS55" s="296"/>
      <c r="AT55" s="296"/>
      <c r="AU55" s="296"/>
      <c r="AV55" s="296"/>
      <c r="AW55" s="296"/>
      <c r="AX55" s="296"/>
      <c r="AY55" s="296"/>
      <c r="AZ55" s="296"/>
      <c r="BA55" s="296"/>
    </row>
    <row r="56" spans="1:53" ht="51" customHeight="1">
      <c r="A56" s="341">
        <v>4.0999999999999996</v>
      </c>
      <c r="B56" s="769" t="s">
        <v>402</v>
      </c>
      <c r="C56" s="769"/>
      <c r="D56" s="769"/>
      <c r="E56" s="769"/>
      <c r="F56" s="769"/>
      <c r="G56" s="321"/>
      <c r="H56" s="321"/>
      <c r="AC56" s="306"/>
      <c r="AD56" s="307"/>
      <c r="AR56" s="296"/>
      <c r="AS56" s="296"/>
      <c r="AT56" s="296"/>
      <c r="AU56" s="296"/>
      <c r="AV56" s="296"/>
      <c r="AW56" s="296"/>
      <c r="AX56" s="296"/>
      <c r="AY56" s="296"/>
      <c r="AZ56" s="296"/>
      <c r="BA56" s="296"/>
    </row>
    <row r="57" spans="1:53" ht="76.5" customHeight="1">
      <c r="A57" s="341">
        <v>4.2</v>
      </c>
      <c r="B57" s="769" t="s">
        <v>468</v>
      </c>
      <c r="C57" s="769"/>
      <c r="D57" s="769"/>
      <c r="E57" s="769"/>
      <c r="F57" s="769"/>
      <c r="G57" s="321"/>
      <c r="H57" s="321"/>
      <c r="AC57" s="306"/>
      <c r="AD57" s="307"/>
      <c r="AR57" s="296"/>
      <c r="AS57" s="296"/>
      <c r="AT57" s="296"/>
      <c r="AU57" s="296"/>
      <c r="AV57" s="296"/>
      <c r="AW57" s="296"/>
      <c r="AX57" s="296"/>
      <c r="AY57" s="296"/>
      <c r="AZ57" s="296"/>
      <c r="BA57" s="296"/>
    </row>
    <row r="58" spans="1:53" ht="6" customHeight="1">
      <c r="A58" s="341"/>
      <c r="B58" s="774"/>
      <c r="C58" s="774"/>
      <c r="D58" s="774"/>
      <c r="E58" s="774"/>
      <c r="F58" s="774"/>
      <c r="G58" s="321"/>
      <c r="H58" s="321"/>
      <c r="AC58" s="306"/>
      <c r="AD58" s="307"/>
      <c r="AR58" s="296"/>
      <c r="AS58" s="296"/>
      <c r="AT58" s="296"/>
      <c r="AU58" s="296"/>
      <c r="AV58" s="296"/>
      <c r="AW58" s="296"/>
      <c r="AX58" s="296"/>
      <c r="AY58" s="296"/>
      <c r="AZ58" s="296"/>
      <c r="BA58" s="296"/>
    </row>
    <row r="59" spans="1:53" ht="31.5" customHeight="1">
      <c r="A59" s="341">
        <v>4.3</v>
      </c>
      <c r="B59" s="769" t="s">
        <v>207</v>
      </c>
      <c r="C59" s="769"/>
      <c r="D59" s="769"/>
      <c r="E59" s="769"/>
      <c r="F59" s="769"/>
      <c r="G59" s="321"/>
      <c r="H59" s="321"/>
      <c r="AC59" s="306"/>
      <c r="AD59" s="307"/>
      <c r="AR59" s="296"/>
      <c r="AS59" s="296"/>
      <c r="AT59" s="296"/>
      <c r="AU59" s="296"/>
      <c r="AV59" s="296"/>
      <c r="AW59" s="296"/>
      <c r="AX59" s="296"/>
      <c r="AY59" s="296"/>
      <c r="AZ59" s="296"/>
      <c r="BA59" s="296"/>
    </row>
    <row r="60" spans="1:53" ht="13.5" customHeight="1">
      <c r="A60" s="341"/>
      <c r="B60" s="774"/>
      <c r="C60" s="774"/>
      <c r="D60" s="774"/>
      <c r="E60" s="774"/>
      <c r="F60" s="774"/>
      <c r="G60" s="321"/>
      <c r="H60" s="321"/>
      <c r="AC60" s="306"/>
      <c r="AD60" s="307"/>
      <c r="AR60" s="296"/>
      <c r="AS60" s="296"/>
      <c r="AT60" s="296"/>
      <c r="AU60" s="296"/>
      <c r="AV60" s="296"/>
      <c r="AW60" s="296"/>
      <c r="AX60" s="296"/>
      <c r="AY60" s="296"/>
      <c r="AZ60" s="296"/>
      <c r="BA60" s="296"/>
    </row>
    <row r="61" spans="1:53" ht="17.25" customHeight="1">
      <c r="A61" s="341">
        <v>5</v>
      </c>
      <c r="B61" s="799" t="s">
        <v>260</v>
      </c>
      <c r="C61" s="799"/>
      <c r="D61" s="799"/>
      <c r="E61" s="799"/>
      <c r="F61" s="799"/>
      <c r="G61" s="321"/>
      <c r="H61" s="321"/>
      <c r="AC61" s="306"/>
      <c r="AD61" s="307"/>
      <c r="AR61" s="296"/>
      <c r="AS61" s="296"/>
      <c r="AT61" s="296"/>
      <c r="AU61" s="296"/>
      <c r="AV61" s="296"/>
      <c r="AW61" s="296"/>
      <c r="AX61" s="296"/>
      <c r="AY61" s="296"/>
      <c r="AZ61" s="296"/>
      <c r="BA61" s="296"/>
    </row>
    <row r="62" spans="1:53" ht="15.75" customHeight="1">
      <c r="A62" s="341"/>
      <c r="B62" s="769"/>
      <c r="C62" s="769"/>
      <c r="D62" s="769"/>
      <c r="E62" s="769"/>
      <c r="F62" s="769"/>
      <c r="G62" s="308"/>
      <c r="H62" s="308"/>
      <c r="AC62" s="306"/>
      <c r="AD62" s="307"/>
      <c r="AR62" s="296"/>
      <c r="AS62" s="296"/>
      <c r="AT62" s="296"/>
      <c r="AU62" s="296"/>
      <c r="AV62" s="296"/>
      <c r="AW62" s="296"/>
      <c r="AX62" s="296"/>
      <c r="AY62" s="296"/>
      <c r="AZ62" s="296"/>
      <c r="BA62" s="296"/>
    </row>
    <row r="63" spans="1:53" ht="32.25" customHeight="1">
      <c r="A63" s="394">
        <v>5.0999999999999996</v>
      </c>
      <c r="B63" s="769" t="s">
        <v>469</v>
      </c>
      <c r="C63" s="769"/>
      <c r="D63" s="769"/>
      <c r="E63" s="769"/>
      <c r="F63" s="769"/>
      <c r="G63" s="321"/>
      <c r="H63" s="321"/>
      <c r="AC63" s="306"/>
      <c r="AD63" s="307"/>
      <c r="AR63" s="296"/>
      <c r="AS63" s="296"/>
      <c r="AT63" s="296"/>
      <c r="AU63" s="296"/>
      <c r="AV63" s="296"/>
      <c r="AW63" s="296"/>
      <c r="AX63" s="296"/>
      <c r="AY63" s="296"/>
      <c r="AZ63" s="296"/>
      <c r="BA63" s="296"/>
    </row>
    <row r="64" spans="1:53" ht="60.75" hidden="1" customHeight="1">
      <c r="A64" s="394"/>
      <c r="B64" s="801" t="s">
        <v>403</v>
      </c>
      <c r="C64" s="801"/>
      <c r="D64" s="801"/>
      <c r="E64" s="801"/>
      <c r="F64" s="801"/>
      <c r="G64" s="321"/>
      <c r="H64" s="321"/>
      <c r="AC64" s="306"/>
      <c r="AD64" s="307"/>
      <c r="AR64" s="296"/>
      <c r="AS64" s="296"/>
      <c r="AT64" s="296"/>
      <c r="AU64" s="296"/>
      <c r="AV64" s="296"/>
      <c r="AW64" s="296"/>
      <c r="AX64" s="296"/>
      <c r="AY64" s="296"/>
      <c r="AZ64" s="296"/>
      <c r="BA64" s="296"/>
    </row>
    <row r="65" spans="1:53" s="397" customFormat="1" ht="25.5" customHeight="1">
      <c r="A65" s="395" t="s">
        <v>15</v>
      </c>
      <c r="B65" s="800" t="s">
        <v>272</v>
      </c>
      <c r="C65" s="800"/>
      <c r="D65" s="800"/>
      <c r="E65" s="800"/>
      <c r="F65" s="800"/>
      <c r="G65" s="396"/>
      <c r="H65" s="396"/>
      <c r="AC65" s="398"/>
      <c r="AD65" s="399"/>
      <c r="AE65" s="400"/>
      <c r="AF65" s="400"/>
      <c r="AR65" s="401"/>
      <c r="AS65" s="401"/>
      <c r="AT65" s="401"/>
      <c r="AU65" s="401"/>
      <c r="AV65" s="401"/>
      <c r="AW65" s="401"/>
      <c r="AX65" s="401"/>
      <c r="AY65" s="401"/>
      <c r="AZ65" s="401"/>
      <c r="BA65" s="401"/>
    </row>
    <row r="66" spans="1:53" ht="67.5" hidden="1" customHeight="1">
      <c r="A66" s="394" t="s">
        <v>202</v>
      </c>
      <c r="B66" s="785" t="s">
        <v>404</v>
      </c>
      <c r="C66" s="785"/>
      <c r="D66" s="785"/>
      <c r="E66" s="785"/>
      <c r="F66" s="785"/>
      <c r="AD66" s="307"/>
      <c r="AR66" s="296"/>
      <c r="AS66" s="296"/>
      <c r="AT66" s="296"/>
      <c r="AU66" s="296"/>
      <c r="AV66" s="296"/>
      <c r="AW66" s="296"/>
      <c r="AX66" s="296"/>
      <c r="AY66" s="296"/>
      <c r="AZ66" s="296"/>
      <c r="BA66" s="296"/>
    </row>
    <row r="67" spans="1:53">
      <c r="A67" s="341">
        <v>6</v>
      </c>
      <c r="B67" s="769" t="s">
        <v>46</v>
      </c>
      <c r="C67" s="769"/>
      <c r="D67" s="769"/>
      <c r="E67" s="769"/>
      <c r="F67" s="769"/>
      <c r="AD67" s="307"/>
      <c r="AR67" s="296"/>
      <c r="AS67" s="296"/>
      <c r="AT67" s="296"/>
      <c r="AU67" s="296"/>
      <c r="AV67" s="296"/>
      <c r="AW67" s="296"/>
      <c r="AX67" s="296"/>
      <c r="AY67" s="296"/>
      <c r="AZ67" s="296"/>
      <c r="BA67" s="296"/>
    </row>
    <row r="68" spans="1:53" ht="16.5" customHeight="1">
      <c r="A68" s="341"/>
      <c r="C68" s="337"/>
      <c r="D68" s="761"/>
      <c r="E68" s="761"/>
      <c r="F68" s="338"/>
      <c r="AD68" s="307"/>
      <c r="AR68" s="296"/>
      <c r="AS68" s="296"/>
      <c r="AT68" s="296"/>
      <c r="AU68" s="296"/>
      <c r="AV68" s="296"/>
      <c r="AW68" s="296"/>
      <c r="AX68" s="296"/>
      <c r="AY68" s="296"/>
      <c r="AZ68" s="296"/>
      <c r="BA68" s="296"/>
    </row>
    <row r="69" spans="1:53" ht="16.5" customHeight="1">
      <c r="A69" s="402" t="s">
        <v>221</v>
      </c>
      <c r="B69" s="784" t="s">
        <v>405</v>
      </c>
      <c r="C69" s="784"/>
      <c r="D69" s="784" t="s">
        <v>406</v>
      </c>
      <c r="E69" s="784"/>
      <c r="F69" s="784"/>
      <c r="AD69" s="307"/>
      <c r="AR69" s="296"/>
      <c r="AS69" s="296"/>
      <c r="AT69" s="296"/>
      <c r="AU69" s="296"/>
      <c r="AV69" s="296"/>
      <c r="AW69" s="296"/>
      <c r="AX69" s="296"/>
      <c r="AY69" s="296"/>
      <c r="AZ69" s="296"/>
      <c r="BA69" s="296"/>
    </row>
    <row r="70" spans="1:53" ht="16.5" customHeight="1">
      <c r="A70" s="402" t="s">
        <v>222</v>
      </c>
      <c r="B70" s="784" t="s">
        <v>407</v>
      </c>
      <c r="C70" s="784"/>
      <c r="D70" s="784" t="s">
        <v>408</v>
      </c>
      <c r="E70" s="784"/>
      <c r="F70" s="784"/>
      <c r="AD70" s="307"/>
      <c r="AR70" s="296"/>
      <c r="AS70" s="296"/>
      <c r="AT70" s="296"/>
      <c r="AU70" s="296"/>
      <c r="AV70" s="296"/>
      <c r="AW70" s="296"/>
      <c r="AX70" s="296"/>
      <c r="AY70" s="296"/>
      <c r="AZ70" s="296"/>
      <c r="BA70" s="296"/>
    </row>
    <row r="71" spans="1:53" ht="16.5" customHeight="1">
      <c r="A71" s="402" t="s">
        <v>626</v>
      </c>
      <c r="B71" s="403" t="s">
        <v>629</v>
      </c>
      <c r="C71" s="403"/>
      <c r="D71" s="403" t="s">
        <v>627</v>
      </c>
      <c r="E71" s="403"/>
      <c r="F71" s="403"/>
      <c r="AD71" s="307"/>
      <c r="AR71" s="296"/>
      <c r="AS71" s="296"/>
      <c r="AT71" s="296"/>
      <c r="AU71" s="296"/>
      <c r="AV71" s="296"/>
      <c r="AW71" s="296"/>
      <c r="AX71" s="296"/>
      <c r="AY71" s="296"/>
      <c r="AZ71" s="296"/>
      <c r="BA71" s="296"/>
    </row>
    <row r="72" spans="1:53" ht="16.5" customHeight="1">
      <c r="A72" s="402" t="s">
        <v>223</v>
      </c>
      <c r="B72" s="784" t="s">
        <v>630</v>
      </c>
      <c r="C72" s="784"/>
      <c r="D72" s="784" t="s">
        <v>409</v>
      </c>
      <c r="E72" s="784"/>
      <c r="F72" s="784"/>
      <c r="AD72" s="307"/>
      <c r="AR72" s="296"/>
      <c r="AS72" s="296"/>
      <c r="AT72" s="296"/>
      <c r="AU72" s="296"/>
      <c r="AV72" s="296"/>
      <c r="AW72" s="296"/>
      <c r="AX72" s="296"/>
      <c r="AY72" s="296"/>
      <c r="AZ72" s="296"/>
      <c r="BA72" s="296"/>
    </row>
    <row r="73" spans="1:53" ht="16.5" customHeight="1">
      <c r="A73" s="402" t="s">
        <v>224</v>
      </c>
      <c r="B73" s="784" t="s">
        <v>631</v>
      </c>
      <c r="C73" s="784"/>
      <c r="D73" s="784" t="s">
        <v>410</v>
      </c>
      <c r="E73" s="784"/>
      <c r="F73" s="784"/>
      <c r="AD73" s="307"/>
      <c r="AR73" s="296"/>
      <c r="AS73" s="296"/>
      <c r="AT73" s="296"/>
      <c r="AU73" s="296"/>
      <c r="AV73" s="296"/>
      <c r="AW73" s="296"/>
      <c r="AX73" s="296"/>
      <c r="AY73" s="296"/>
      <c r="AZ73" s="296"/>
      <c r="BA73" s="296"/>
    </row>
    <row r="74" spans="1:53" ht="16.5" customHeight="1">
      <c r="A74" s="402" t="s">
        <v>225</v>
      </c>
      <c r="B74" s="784" t="s">
        <v>632</v>
      </c>
      <c r="C74" s="784"/>
      <c r="D74" s="784" t="s">
        <v>216</v>
      </c>
      <c r="E74" s="784"/>
      <c r="F74" s="784"/>
      <c r="AD74" s="307"/>
      <c r="AR74" s="296"/>
      <c r="AS74" s="296"/>
      <c r="AT74" s="296"/>
      <c r="AU74" s="296"/>
      <c r="AV74" s="296"/>
      <c r="AW74" s="296"/>
      <c r="AX74" s="296"/>
      <c r="AY74" s="296"/>
      <c r="AZ74" s="296"/>
      <c r="BA74" s="296"/>
    </row>
    <row r="75" spans="1:53" ht="16.5" customHeight="1">
      <c r="A75" s="402" t="s">
        <v>226</v>
      </c>
      <c r="B75" s="784" t="s">
        <v>633</v>
      </c>
      <c r="C75" s="784"/>
      <c r="D75" s="784" t="s">
        <v>628</v>
      </c>
      <c r="E75" s="784"/>
      <c r="F75" s="784"/>
      <c r="AD75" s="307"/>
      <c r="AR75" s="296"/>
      <c r="AS75" s="296"/>
      <c r="AT75" s="296"/>
      <c r="AU75" s="296"/>
      <c r="AV75" s="296"/>
      <c r="AW75" s="296"/>
      <c r="AX75" s="296"/>
      <c r="AY75" s="296"/>
      <c r="AZ75" s="296"/>
      <c r="BA75" s="296"/>
    </row>
    <row r="76" spans="1:53" ht="15.75" customHeight="1">
      <c r="A76" s="402" t="s">
        <v>386</v>
      </c>
      <c r="B76" s="784" t="s">
        <v>634</v>
      </c>
      <c r="C76" s="784"/>
      <c r="D76" s="784" t="s">
        <v>258</v>
      </c>
      <c r="E76" s="784"/>
      <c r="F76" s="784"/>
      <c r="AD76" s="307"/>
      <c r="AR76" s="296"/>
      <c r="AS76" s="296"/>
      <c r="AT76" s="296"/>
      <c r="AU76" s="296"/>
      <c r="AV76" s="296"/>
      <c r="AW76" s="296"/>
      <c r="AX76" s="296"/>
      <c r="AY76" s="296"/>
      <c r="AZ76" s="296"/>
      <c r="BA76" s="296"/>
    </row>
    <row r="77" spans="1:53" ht="15.75" customHeight="1">
      <c r="A77" s="402" t="s">
        <v>15</v>
      </c>
      <c r="B77" s="784" t="s">
        <v>635</v>
      </c>
      <c r="C77" s="784"/>
      <c r="D77" s="784" t="s">
        <v>490</v>
      </c>
      <c r="E77" s="784"/>
      <c r="F77" s="784"/>
      <c r="AD77" s="307"/>
      <c r="AR77" s="296"/>
      <c r="AS77" s="296"/>
      <c r="AT77" s="296"/>
      <c r="AU77" s="296"/>
      <c r="AV77" s="296"/>
      <c r="AW77" s="296"/>
      <c r="AX77" s="296"/>
      <c r="AY77" s="296"/>
      <c r="AZ77" s="296"/>
      <c r="BA77" s="296"/>
    </row>
    <row r="78" spans="1:53" ht="15.75" customHeight="1">
      <c r="A78" s="402" t="s">
        <v>411</v>
      </c>
      <c r="B78" s="784" t="s">
        <v>637</v>
      </c>
      <c r="C78" s="784"/>
      <c r="D78" s="784" t="s">
        <v>636</v>
      </c>
      <c r="E78" s="784"/>
      <c r="F78" s="784"/>
      <c r="AD78" s="307"/>
      <c r="AR78" s="296"/>
      <c r="AS78" s="296"/>
      <c r="AT78" s="296"/>
      <c r="AU78" s="296"/>
      <c r="AV78" s="296"/>
      <c r="AW78" s="296"/>
      <c r="AX78" s="296"/>
      <c r="AY78" s="296"/>
      <c r="AZ78" s="296"/>
      <c r="BA78" s="296"/>
    </row>
    <row r="79" spans="1:53" ht="15.75" customHeight="1">
      <c r="A79" s="402" t="s">
        <v>387</v>
      </c>
      <c r="B79" s="784" t="s">
        <v>638</v>
      </c>
      <c r="C79" s="784"/>
      <c r="D79" s="784" t="s">
        <v>412</v>
      </c>
      <c r="E79" s="784"/>
      <c r="F79" s="784"/>
      <c r="AD79" s="307"/>
      <c r="AR79" s="296"/>
      <c r="AS79" s="296"/>
      <c r="AT79" s="296"/>
      <c r="AU79" s="296"/>
      <c r="AV79" s="296"/>
      <c r="AW79" s="296"/>
      <c r="AX79" s="296"/>
      <c r="AY79" s="296"/>
      <c r="AZ79" s="296"/>
      <c r="BA79" s="296"/>
    </row>
    <row r="80" spans="1:53" ht="15.75" customHeight="1">
      <c r="A80" s="402" t="s">
        <v>388</v>
      </c>
      <c r="B80" s="784" t="s">
        <v>639</v>
      </c>
      <c r="C80" s="784"/>
      <c r="D80" s="784" t="s">
        <v>413</v>
      </c>
      <c r="E80" s="784"/>
      <c r="F80" s="784"/>
      <c r="AD80" s="307"/>
      <c r="AR80" s="296"/>
      <c r="AS80" s="296"/>
      <c r="AT80" s="296"/>
      <c r="AU80" s="296"/>
      <c r="AV80" s="296"/>
      <c r="AW80" s="296"/>
      <c r="AX80" s="296"/>
      <c r="AY80" s="296"/>
      <c r="AZ80" s="296"/>
      <c r="BA80" s="296"/>
    </row>
    <row r="81" spans="1:53" ht="15.75" customHeight="1">
      <c r="A81" s="402" t="s">
        <v>389</v>
      </c>
      <c r="B81" s="784" t="s">
        <v>489</v>
      </c>
      <c r="C81" s="784"/>
      <c r="D81" s="784" t="s">
        <v>414</v>
      </c>
      <c r="E81" s="784"/>
      <c r="F81" s="784"/>
      <c r="AD81" s="307"/>
      <c r="AR81" s="296"/>
      <c r="AS81" s="296"/>
      <c r="AT81" s="296"/>
      <c r="AU81" s="296"/>
      <c r="AV81" s="296"/>
      <c r="AW81" s="296"/>
      <c r="AX81" s="296"/>
      <c r="AY81" s="296"/>
      <c r="AZ81" s="296"/>
      <c r="BA81" s="296"/>
    </row>
    <row r="82" spans="1:53" ht="15.75" customHeight="1">
      <c r="A82" s="402" t="s">
        <v>390</v>
      </c>
      <c r="B82" s="403" t="s">
        <v>640</v>
      </c>
      <c r="C82" s="403"/>
      <c r="D82" s="638" t="s">
        <v>625</v>
      </c>
      <c r="E82" s="403"/>
      <c r="F82" s="403"/>
      <c r="AD82" s="307"/>
      <c r="AR82" s="296"/>
      <c r="AS82" s="296"/>
      <c r="AT82" s="296"/>
      <c r="AU82" s="296"/>
      <c r="AV82" s="296"/>
      <c r="AW82" s="296"/>
      <c r="AX82" s="296"/>
      <c r="AY82" s="296"/>
      <c r="AZ82" s="296"/>
      <c r="BA82" s="296"/>
    </row>
    <row r="83" spans="1:53" ht="15.75" customHeight="1">
      <c r="A83" s="402" t="s">
        <v>391</v>
      </c>
      <c r="B83" s="784" t="s">
        <v>415</v>
      </c>
      <c r="C83" s="784"/>
      <c r="D83" s="784" t="s">
        <v>416</v>
      </c>
      <c r="E83" s="784"/>
      <c r="F83" s="784"/>
      <c r="AD83" s="307"/>
      <c r="AR83" s="296"/>
      <c r="AS83" s="296"/>
      <c r="AT83" s="296"/>
      <c r="AU83" s="296"/>
      <c r="AV83" s="296"/>
      <c r="AW83" s="296"/>
      <c r="AX83" s="296"/>
      <c r="AY83" s="296"/>
      <c r="AZ83" s="296"/>
      <c r="BA83" s="296"/>
    </row>
    <row r="84" spans="1:53" ht="15.75" customHeight="1">
      <c r="A84" s="402"/>
      <c r="B84" s="403"/>
      <c r="C84" s="403"/>
      <c r="D84" s="403"/>
      <c r="E84" s="403"/>
      <c r="F84" s="403"/>
      <c r="AD84" s="307"/>
      <c r="AR84" s="296"/>
      <c r="AS84" s="296"/>
      <c r="AT84" s="296"/>
      <c r="AU84" s="296"/>
      <c r="AV84" s="296"/>
      <c r="AW84" s="296"/>
      <c r="AX84" s="296"/>
      <c r="AY84" s="296"/>
      <c r="AZ84" s="296"/>
      <c r="BA84" s="296"/>
    </row>
    <row r="85" spans="1:53" ht="53.25" customHeight="1">
      <c r="B85" s="769" t="s">
        <v>47</v>
      </c>
      <c r="C85" s="769"/>
      <c r="D85" s="769"/>
      <c r="E85" s="769"/>
      <c r="F85" s="769"/>
      <c r="G85" s="321"/>
      <c r="H85" s="321"/>
      <c r="AC85" s="306"/>
      <c r="AD85" s="307"/>
      <c r="AR85" s="296"/>
      <c r="AS85" s="296"/>
      <c r="AT85" s="296"/>
      <c r="AU85" s="296"/>
      <c r="AV85" s="296"/>
      <c r="AW85" s="296"/>
      <c r="AX85" s="296"/>
      <c r="AY85" s="296"/>
      <c r="AZ85" s="296"/>
      <c r="BA85" s="296"/>
    </row>
    <row r="86" spans="1:53" ht="50.25" customHeight="1">
      <c r="A86" s="341">
        <v>7</v>
      </c>
      <c r="B86" s="785" t="s">
        <v>417</v>
      </c>
      <c r="C86" s="785"/>
      <c r="D86" s="785"/>
      <c r="E86" s="785"/>
      <c r="F86" s="785"/>
      <c r="G86" s="321"/>
      <c r="H86" s="321"/>
      <c r="AC86" s="306"/>
      <c r="AD86" s="307"/>
      <c r="AR86" s="296"/>
      <c r="AS86" s="296"/>
      <c r="AT86" s="296"/>
      <c r="AU86" s="296"/>
      <c r="AV86" s="296"/>
      <c r="AW86" s="296"/>
      <c r="AX86" s="296"/>
      <c r="AY86" s="296"/>
      <c r="AZ86" s="296"/>
      <c r="BA86" s="296"/>
    </row>
    <row r="87" spans="1:53" ht="38.1" customHeight="1">
      <c r="A87" s="341">
        <v>8</v>
      </c>
      <c r="B87" s="769" t="s">
        <v>48</v>
      </c>
      <c r="C87" s="769"/>
      <c r="D87" s="769"/>
      <c r="E87" s="769"/>
      <c r="F87" s="769"/>
      <c r="G87" s="321"/>
      <c r="H87" s="321"/>
      <c r="AC87" s="306"/>
      <c r="AD87" s="307"/>
      <c r="AR87" s="296"/>
      <c r="AS87" s="296"/>
      <c r="AT87" s="296"/>
      <c r="AU87" s="296"/>
      <c r="AV87" s="296"/>
      <c r="AW87" s="296"/>
      <c r="AX87" s="296"/>
      <c r="AY87" s="296"/>
      <c r="AZ87" s="296"/>
      <c r="BA87" s="296"/>
    </row>
    <row r="88" spans="1:53" ht="51" customHeight="1">
      <c r="A88" s="341">
        <v>9</v>
      </c>
      <c r="B88" s="769" t="s">
        <v>503</v>
      </c>
      <c r="C88" s="769"/>
      <c r="D88" s="769"/>
      <c r="E88" s="769"/>
      <c r="F88" s="769"/>
      <c r="G88" s="321"/>
      <c r="H88" s="321"/>
      <c r="AC88" s="306"/>
      <c r="AD88" s="307"/>
      <c r="AR88" s="296"/>
      <c r="AS88" s="296"/>
      <c r="AT88" s="296"/>
      <c r="AU88" s="296"/>
      <c r="AV88" s="296"/>
      <c r="AW88" s="296"/>
      <c r="AX88" s="296"/>
      <c r="AY88" s="296"/>
      <c r="AZ88" s="296"/>
      <c r="BA88" s="296"/>
    </row>
    <row r="89" spans="1:53" ht="39" customHeight="1">
      <c r="A89" s="341">
        <v>10</v>
      </c>
      <c r="B89" s="769" t="s">
        <v>49</v>
      </c>
      <c r="C89" s="769"/>
      <c r="D89" s="769"/>
      <c r="E89" s="769"/>
      <c r="F89" s="769"/>
      <c r="G89" s="321"/>
      <c r="H89" s="321"/>
      <c r="AC89" s="306"/>
      <c r="AD89" s="307"/>
      <c r="AR89" s="296"/>
      <c r="AS89" s="296"/>
      <c r="AT89" s="296"/>
      <c r="AU89" s="296"/>
      <c r="AV89" s="296"/>
      <c r="AW89" s="296"/>
      <c r="AX89" s="296"/>
      <c r="AY89" s="296"/>
      <c r="AZ89" s="296"/>
      <c r="BA89" s="296"/>
    </row>
    <row r="90" spans="1:53" ht="28.5" customHeight="1">
      <c r="A90" s="341">
        <v>11</v>
      </c>
      <c r="B90" s="769" t="s">
        <v>50</v>
      </c>
      <c r="C90" s="769"/>
      <c r="D90" s="769"/>
      <c r="E90" s="769"/>
      <c r="F90" s="769"/>
      <c r="G90" s="321"/>
      <c r="H90" s="321"/>
      <c r="AC90" s="306"/>
      <c r="AD90" s="307"/>
      <c r="AR90" s="296"/>
      <c r="AS90" s="296"/>
      <c r="AT90" s="296"/>
      <c r="AU90" s="296"/>
      <c r="AV90" s="296"/>
      <c r="AW90" s="296"/>
      <c r="AX90" s="296"/>
      <c r="AY90" s="296"/>
      <c r="AZ90" s="296"/>
      <c r="BA90" s="296"/>
    </row>
    <row r="91" spans="1:53" ht="28.5" hidden="1" customHeight="1">
      <c r="A91" s="341"/>
      <c r="B91" s="321"/>
      <c r="C91" s="321"/>
      <c r="D91" s="321"/>
      <c r="E91" s="321"/>
      <c r="F91" s="321"/>
      <c r="G91" s="321"/>
      <c r="H91" s="321"/>
      <c r="AC91" s="306"/>
      <c r="AD91" s="307"/>
      <c r="AR91" s="296"/>
      <c r="AS91" s="296"/>
      <c r="AT91" s="296"/>
      <c r="AU91" s="296"/>
      <c r="AV91" s="296"/>
      <c r="AW91" s="296"/>
      <c r="AX91" s="296"/>
      <c r="AY91" s="296"/>
      <c r="AZ91" s="296"/>
      <c r="BA91" s="296"/>
    </row>
    <row r="92" spans="1:53" ht="45" hidden="1" customHeight="1">
      <c r="A92" s="341">
        <v>12</v>
      </c>
      <c r="B92" s="769" t="s">
        <v>51</v>
      </c>
      <c r="C92" s="769"/>
      <c r="D92" s="769"/>
      <c r="E92" s="769"/>
      <c r="F92" s="769"/>
      <c r="G92" s="325"/>
      <c r="H92" s="325"/>
      <c r="AC92" s="306"/>
      <c r="AD92" s="307"/>
      <c r="AR92" s="296"/>
      <c r="AS92" s="296"/>
      <c r="AT92" s="296"/>
      <c r="AU92" s="296"/>
      <c r="AV92" s="296"/>
      <c r="AW92" s="296"/>
      <c r="AX92" s="296"/>
      <c r="AY92" s="296"/>
      <c r="AZ92" s="296"/>
      <c r="BA92" s="296"/>
    </row>
    <row r="93" spans="1:53" ht="27" hidden="1" customHeight="1">
      <c r="A93" s="341"/>
      <c r="B93" s="787" t="s">
        <v>52</v>
      </c>
      <c r="C93" s="787"/>
      <c r="D93" s="787" t="s">
        <v>53</v>
      </c>
      <c r="E93" s="787"/>
      <c r="F93" s="339" t="s">
        <v>122</v>
      </c>
      <c r="G93" s="325"/>
      <c r="H93" s="325"/>
      <c r="AC93" s="306"/>
      <c r="AD93" s="307"/>
      <c r="AR93" s="296"/>
      <c r="AS93" s="296"/>
      <c r="AT93" s="296"/>
      <c r="AU93" s="296"/>
      <c r="AV93" s="296"/>
      <c r="AW93" s="296"/>
      <c r="AX93" s="296"/>
      <c r="AY93" s="296"/>
      <c r="AZ93" s="296"/>
      <c r="BA93" s="296"/>
    </row>
    <row r="94" spans="1:53" ht="19.5" hidden="1" customHeight="1">
      <c r="A94" s="341"/>
      <c r="B94" s="788"/>
      <c r="C94" s="788"/>
      <c r="D94" s="789"/>
      <c r="E94" s="789"/>
      <c r="F94" s="340"/>
      <c r="G94" s="325"/>
      <c r="H94" s="325"/>
      <c r="AC94" s="306"/>
      <c r="AD94" s="307"/>
      <c r="AR94" s="296"/>
      <c r="AS94" s="296"/>
      <c r="AT94" s="296"/>
      <c r="AU94" s="296"/>
      <c r="AV94" s="296"/>
      <c r="AW94" s="296"/>
      <c r="AX94" s="296"/>
      <c r="AY94" s="296"/>
      <c r="AZ94" s="296"/>
      <c r="BA94" s="296"/>
    </row>
    <row r="95" spans="1:53" ht="24" hidden="1" customHeight="1">
      <c r="A95" s="341"/>
      <c r="B95" s="788"/>
      <c r="C95" s="788"/>
      <c r="D95" s="789"/>
      <c r="E95" s="789"/>
      <c r="F95" s="340"/>
      <c r="G95" s="325"/>
      <c r="H95" s="325"/>
      <c r="AC95" s="306"/>
      <c r="AD95" s="307"/>
      <c r="AR95" s="296"/>
      <c r="AS95" s="296"/>
      <c r="AT95" s="296"/>
      <c r="AU95" s="296"/>
      <c r="AV95" s="296"/>
      <c r="AW95" s="296"/>
      <c r="AX95" s="296"/>
      <c r="AY95" s="296"/>
      <c r="AZ95" s="296"/>
      <c r="BA95" s="296"/>
    </row>
    <row r="96" spans="1:53" ht="23.25" hidden="1" customHeight="1">
      <c r="A96" s="341"/>
      <c r="B96" s="788"/>
      <c r="C96" s="788"/>
      <c r="D96" s="789"/>
      <c r="E96" s="789"/>
      <c r="F96" s="340"/>
      <c r="G96" s="325"/>
      <c r="H96" s="325"/>
      <c r="AC96" s="306"/>
      <c r="AD96" s="307"/>
      <c r="AR96" s="296"/>
      <c r="AS96" s="296"/>
      <c r="AT96" s="296"/>
      <c r="AU96" s="296"/>
      <c r="AV96" s="296"/>
      <c r="AW96" s="296"/>
      <c r="AX96" s="296"/>
      <c r="AY96" s="296"/>
      <c r="AZ96" s="296"/>
      <c r="BA96" s="296"/>
    </row>
    <row r="97" spans="1:53" ht="15.75" hidden="1">
      <c r="A97" s="341"/>
      <c r="B97" s="790" t="s">
        <v>123</v>
      </c>
      <c r="C97" s="790"/>
      <c r="D97" s="786"/>
      <c r="E97" s="786"/>
      <c r="F97" s="325"/>
      <c r="G97" s="321"/>
      <c r="H97" s="321"/>
      <c r="AC97" s="306"/>
      <c r="AD97" s="307"/>
      <c r="AR97" s="296"/>
      <c r="AS97" s="296"/>
      <c r="AT97" s="296"/>
      <c r="AU97" s="296"/>
      <c r="AV97" s="296"/>
      <c r="AW97" s="296"/>
      <c r="AX97" s="296"/>
      <c r="AY97" s="296"/>
      <c r="AZ97" s="296"/>
      <c r="BA97" s="296"/>
    </row>
    <row r="98" spans="1:53" ht="50.25" customHeight="1">
      <c r="A98" s="341">
        <v>12</v>
      </c>
      <c r="B98" s="769" t="s">
        <v>145</v>
      </c>
      <c r="C98" s="769"/>
      <c r="D98" s="769"/>
      <c r="E98" s="769"/>
      <c r="F98" s="769"/>
      <c r="G98" s="325"/>
      <c r="H98" s="325"/>
      <c r="AC98" s="306"/>
      <c r="AD98" s="307"/>
      <c r="AR98" s="296"/>
      <c r="AS98" s="296"/>
      <c r="AT98" s="296"/>
      <c r="AU98" s="296"/>
      <c r="AV98" s="296"/>
      <c r="AW98" s="296"/>
      <c r="AX98" s="296"/>
      <c r="AY98" s="296"/>
      <c r="AZ98" s="296"/>
      <c r="BA98" s="296"/>
    </row>
    <row r="99" spans="1:53" ht="63.75" customHeight="1">
      <c r="A99" s="341">
        <v>13</v>
      </c>
      <c r="B99" s="769" t="s">
        <v>124</v>
      </c>
      <c r="C99" s="769"/>
      <c r="D99" s="769"/>
      <c r="E99" s="769"/>
      <c r="F99" s="769"/>
      <c r="G99" s="319"/>
      <c r="H99" s="319"/>
      <c r="AC99" s="306"/>
      <c r="AD99" s="307"/>
      <c r="AR99" s="296"/>
      <c r="AS99" s="296"/>
      <c r="AT99" s="296"/>
      <c r="AU99" s="296"/>
      <c r="AV99" s="296"/>
      <c r="AW99" s="296"/>
      <c r="AX99" s="296"/>
      <c r="AY99" s="296"/>
      <c r="AZ99" s="296"/>
      <c r="BA99" s="296"/>
    </row>
    <row r="100" spans="1:53" ht="78.75" customHeight="1">
      <c r="A100" s="341">
        <v>14</v>
      </c>
      <c r="B100" s="761" t="s">
        <v>643</v>
      </c>
      <c r="C100" s="761"/>
      <c r="D100" s="761"/>
      <c r="E100" s="761"/>
      <c r="F100" s="761"/>
      <c r="G100" s="319"/>
      <c r="H100" s="319"/>
      <c r="AC100" s="306"/>
      <c r="AD100" s="307"/>
      <c r="AR100" s="296"/>
      <c r="AS100" s="296"/>
      <c r="AT100" s="296"/>
      <c r="AU100" s="296"/>
      <c r="AV100" s="296"/>
      <c r="AW100" s="296"/>
      <c r="AX100" s="296"/>
      <c r="AY100" s="296"/>
      <c r="AZ100" s="296"/>
      <c r="BA100" s="296"/>
    </row>
    <row r="101" spans="1:53" ht="15.95" customHeight="1">
      <c r="A101" s="341"/>
      <c r="B101" s="297" t="str">
        <f>IF(ISERROR("Dated this " &amp;#REF! &amp; LOOKUP(#REF!,AH1:AH34,AI1:AI34) &amp; " day of " &amp; AJ6 &amp; " " &amp;AJ7), "", "Dated this " &amp;#REF! &amp; LOOKUP(#REF!,AH1:AH34,AI1:AI34) &amp; " day of " &amp; AJ6 &amp; " " &amp;AJ7)</f>
        <v/>
      </c>
      <c r="E101" s="325"/>
      <c r="F101" s="325"/>
      <c r="G101" s="319"/>
      <c r="H101" s="319"/>
      <c r="AC101" s="306"/>
      <c r="AD101" s="307"/>
      <c r="AR101" s="296"/>
      <c r="AS101" s="296"/>
      <c r="AT101" s="296"/>
      <c r="AU101" s="296"/>
      <c r="AV101" s="296"/>
      <c r="AW101" s="296"/>
      <c r="AX101" s="296"/>
      <c r="AY101" s="296"/>
      <c r="AZ101" s="296"/>
      <c r="BA101" s="296"/>
    </row>
    <row r="102" spans="1:53" ht="21" customHeight="1">
      <c r="A102" s="341"/>
      <c r="B102" s="762" t="s">
        <v>125</v>
      </c>
      <c r="C102" s="762"/>
      <c r="D102" s="319"/>
      <c r="E102" s="319"/>
      <c r="F102" s="319"/>
      <c r="G102" s="335"/>
      <c r="H102" s="335"/>
      <c r="AC102" s="306"/>
      <c r="AD102" s="307"/>
      <c r="AR102" s="296"/>
      <c r="AS102" s="296"/>
      <c r="AT102" s="296"/>
      <c r="AU102" s="296"/>
      <c r="AV102" s="296"/>
      <c r="AW102" s="296"/>
      <c r="AX102" s="296"/>
      <c r="AY102" s="296"/>
      <c r="AZ102" s="296"/>
      <c r="BA102" s="296"/>
    </row>
    <row r="103" spans="1:53">
      <c r="A103" s="341"/>
      <c r="B103" s="329"/>
      <c r="C103" s="319"/>
      <c r="D103" s="319"/>
      <c r="F103" s="335" t="s">
        <v>126</v>
      </c>
      <c r="G103" s="314"/>
      <c r="H103" s="314"/>
      <c r="AR103" s="296"/>
      <c r="AS103" s="296"/>
      <c r="AT103" s="296"/>
      <c r="AU103" s="296"/>
      <c r="AV103" s="296"/>
      <c r="AW103" s="296"/>
      <c r="AX103" s="296"/>
      <c r="AY103" s="296"/>
      <c r="AZ103" s="296"/>
      <c r="BA103" s="296"/>
    </row>
    <row r="104" spans="1:53" ht="32.25" customHeight="1">
      <c r="A104" s="341"/>
      <c r="B104" s="329"/>
      <c r="C104" s="319"/>
      <c r="F104" s="335" t="s">
        <v>505</v>
      </c>
      <c r="G104" s="308"/>
      <c r="H104" s="308"/>
      <c r="AR104" s="296"/>
      <c r="AS104" s="296"/>
      <c r="AT104" s="296"/>
      <c r="AU104" s="296"/>
      <c r="AV104" s="296"/>
      <c r="AW104" s="296"/>
      <c r="AX104" s="296"/>
      <c r="AY104" s="296"/>
      <c r="AZ104" s="296"/>
      <c r="BA104" s="296"/>
    </row>
    <row r="105" spans="1:53" ht="15">
      <c r="D105" s="291"/>
      <c r="E105" s="291"/>
      <c r="F105" s="314"/>
      <c r="G105" s="308"/>
      <c r="H105" s="308"/>
      <c r="AR105" s="296"/>
      <c r="AS105" s="296"/>
      <c r="AT105" s="296"/>
      <c r="AU105" s="296"/>
      <c r="AV105" s="296"/>
      <c r="AW105" s="296"/>
      <c r="AX105" s="296"/>
      <c r="AY105" s="296"/>
      <c r="AZ105" s="296"/>
      <c r="BA105" s="296"/>
    </row>
    <row r="106" spans="1:53" ht="15">
      <c r="A106" s="308" t="s">
        <v>5</v>
      </c>
      <c r="B106" s="342">
        <v>0</v>
      </c>
      <c r="C106" s="305"/>
      <c r="D106" s="291" t="s">
        <v>3</v>
      </c>
      <c r="E106" s="304">
        <v>0</v>
      </c>
      <c r="F106" s="343"/>
      <c r="AR106" s="296"/>
      <c r="AS106" s="296"/>
      <c r="AT106" s="296"/>
      <c r="AU106" s="296"/>
      <c r="AV106" s="296"/>
      <c r="AW106" s="296"/>
      <c r="AX106" s="296"/>
      <c r="AY106" s="296"/>
      <c r="AZ106" s="296"/>
      <c r="BA106" s="296"/>
    </row>
    <row r="107" spans="1:53" ht="14.25" customHeight="1">
      <c r="A107" s="308" t="s">
        <v>6</v>
      </c>
      <c r="B107" s="342">
        <v>0</v>
      </c>
      <c r="C107" s="305"/>
      <c r="D107" s="291" t="s">
        <v>4</v>
      </c>
      <c r="E107" s="304">
        <v>0</v>
      </c>
      <c r="F107" s="343"/>
      <c r="AR107" s="296"/>
      <c r="AS107" s="296"/>
      <c r="AT107" s="296"/>
      <c r="AU107" s="296"/>
      <c r="AV107" s="296"/>
      <c r="AW107" s="296"/>
      <c r="AX107" s="296"/>
      <c r="AY107" s="296"/>
      <c r="AZ107" s="296"/>
      <c r="BA107" s="296"/>
    </row>
    <row r="108" spans="1:53" ht="14.25" customHeight="1">
      <c r="C108" s="342"/>
      <c r="E108" s="335"/>
      <c r="AR108" s="296"/>
      <c r="AS108" s="296"/>
      <c r="AT108" s="296"/>
      <c r="AU108" s="296"/>
      <c r="AV108" s="296"/>
      <c r="AW108" s="296"/>
      <c r="AX108" s="296"/>
      <c r="AY108" s="296"/>
      <c r="AZ108" s="296"/>
      <c r="BA108" s="296"/>
    </row>
    <row r="109" spans="1:53" ht="16.5" customHeight="1">
      <c r="A109" s="791" t="s">
        <v>69</v>
      </c>
      <c r="B109" s="791"/>
      <c r="C109" s="791"/>
      <c r="D109" s="792"/>
      <c r="E109" s="792"/>
      <c r="F109" s="792"/>
      <c r="G109" s="326"/>
      <c r="AR109" s="296"/>
      <c r="AS109" s="296"/>
      <c r="AT109" s="296"/>
      <c r="AU109" s="296"/>
      <c r="AV109" s="296"/>
      <c r="AW109" s="296"/>
      <c r="AX109" s="296"/>
      <c r="AY109" s="296"/>
      <c r="AZ109" s="296"/>
      <c r="BA109" s="296"/>
    </row>
    <row r="110" spans="1:53">
      <c r="A110" s="791" t="s">
        <v>106</v>
      </c>
      <c r="B110" s="791"/>
      <c r="C110" s="791"/>
      <c r="D110" s="792"/>
      <c r="E110" s="792"/>
      <c r="F110" s="792"/>
      <c r="AR110" s="296"/>
      <c r="AS110" s="296"/>
      <c r="AT110" s="296"/>
      <c r="AU110" s="296"/>
      <c r="AV110" s="296"/>
      <c r="AW110" s="296"/>
      <c r="AX110" s="296"/>
      <c r="AY110" s="296"/>
      <c r="AZ110" s="296"/>
      <c r="BA110" s="296"/>
    </row>
    <row r="111" spans="1:53">
      <c r="A111" s="791"/>
      <c r="B111" s="791"/>
      <c r="C111" s="791"/>
      <c r="D111" s="792"/>
      <c r="E111" s="792"/>
      <c r="F111" s="792"/>
      <c r="H111" s="344">
        <f>IF(AND(H25="JV (Joint Venture)",H26=1), 1,2)</f>
        <v>2</v>
      </c>
      <c r="AR111" s="296"/>
      <c r="AS111" s="296"/>
      <c r="AT111" s="296"/>
      <c r="AU111" s="296"/>
      <c r="AV111" s="296"/>
      <c r="AW111" s="296"/>
      <c r="AX111" s="296"/>
      <c r="AY111" s="296"/>
      <c r="AZ111" s="296"/>
      <c r="BA111" s="296"/>
    </row>
    <row r="112" spans="1:53">
      <c r="A112" s="791"/>
      <c r="B112" s="791"/>
      <c r="C112" s="791"/>
      <c r="D112" s="792"/>
      <c r="E112" s="792"/>
      <c r="F112" s="792"/>
      <c r="AR112" s="296"/>
      <c r="AS112" s="296"/>
      <c r="AT112" s="296"/>
      <c r="AU112" s="296"/>
      <c r="AV112" s="296"/>
      <c r="AW112" s="296"/>
      <c r="AX112" s="296"/>
      <c r="AY112" s="296"/>
      <c r="AZ112" s="296"/>
      <c r="BA112" s="296"/>
    </row>
    <row r="113" spans="1:53">
      <c r="A113" s="791" t="s">
        <v>107</v>
      </c>
      <c r="B113" s="791"/>
      <c r="C113" s="791"/>
      <c r="D113" s="792"/>
      <c r="E113" s="792"/>
      <c r="F113" s="792"/>
      <c r="AR113" s="296"/>
      <c r="AS113" s="296"/>
      <c r="AT113" s="296"/>
      <c r="AU113" s="296"/>
      <c r="AV113" s="296"/>
      <c r="AW113" s="296"/>
      <c r="AX113" s="296"/>
      <c r="AY113" s="296"/>
      <c r="AZ113" s="296"/>
      <c r="BA113" s="296"/>
    </row>
    <row r="114" spans="1:53">
      <c r="A114" s="791" t="s">
        <v>108</v>
      </c>
      <c r="B114" s="791"/>
      <c r="C114" s="791"/>
      <c r="D114" s="792"/>
      <c r="E114" s="792"/>
      <c r="F114" s="792"/>
      <c r="AR114" s="296"/>
      <c r="AS114" s="296"/>
      <c r="AT114" s="296"/>
      <c r="AU114" s="296"/>
      <c r="AV114" s="296"/>
      <c r="AW114" s="296"/>
      <c r="AX114" s="296"/>
      <c r="AY114" s="296"/>
      <c r="AZ114" s="296"/>
      <c r="BA114" s="296"/>
    </row>
    <row r="115" spans="1:53">
      <c r="A115" s="791" t="s">
        <v>418</v>
      </c>
      <c r="B115" s="791"/>
      <c r="C115" s="791"/>
      <c r="D115" s="792"/>
      <c r="E115" s="792"/>
      <c r="F115" s="792"/>
      <c r="AR115" s="296"/>
      <c r="AS115" s="296"/>
      <c r="AT115" s="296"/>
      <c r="AU115" s="296"/>
      <c r="AV115" s="296"/>
      <c r="AW115" s="296"/>
      <c r="AX115" s="296"/>
      <c r="AY115" s="296"/>
      <c r="AZ115" s="296"/>
      <c r="BA115" s="296"/>
    </row>
    <row r="116" spans="1:53" ht="21" customHeight="1">
      <c r="A116" s="791" t="s">
        <v>419</v>
      </c>
      <c r="B116" s="791"/>
      <c r="C116" s="791"/>
      <c r="D116" s="792"/>
      <c r="E116" s="792"/>
      <c r="F116" s="792"/>
      <c r="AR116" s="296"/>
      <c r="AS116" s="296"/>
      <c r="AT116" s="296"/>
      <c r="AU116" s="296"/>
      <c r="AV116" s="296"/>
      <c r="AW116" s="296"/>
      <c r="AX116" s="296"/>
      <c r="AY116" s="296"/>
      <c r="AZ116" s="296"/>
      <c r="BA116" s="296"/>
    </row>
    <row r="117" spans="1:53" ht="19.5" customHeight="1">
      <c r="A117" s="791"/>
      <c r="B117" s="791"/>
      <c r="C117" s="791"/>
      <c r="D117" s="792"/>
      <c r="E117" s="792"/>
      <c r="F117" s="792"/>
      <c r="AR117" s="296"/>
      <c r="AS117" s="296"/>
      <c r="AT117" s="296"/>
      <c r="AU117" s="296"/>
      <c r="AV117" s="296"/>
      <c r="AW117" s="296"/>
      <c r="AX117" s="296"/>
      <c r="AY117" s="296"/>
      <c r="AZ117" s="296"/>
      <c r="BA117" s="296"/>
    </row>
    <row r="118" spans="1:53" ht="21" customHeight="1">
      <c r="A118" s="793"/>
      <c r="B118" s="794"/>
      <c r="C118" s="795"/>
      <c r="D118" s="796"/>
      <c r="E118" s="797"/>
      <c r="F118" s="798"/>
      <c r="AR118" s="296"/>
      <c r="AS118" s="296"/>
      <c r="AT118" s="296"/>
      <c r="AU118" s="296"/>
      <c r="AV118" s="296"/>
      <c r="AW118" s="296"/>
      <c r="AX118" s="296"/>
      <c r="AY118" s="296"/>
      <c r="AZ118" s="296"/>
      <c r="BA118" s="296"/>
    </row>
    <row r="119" spans="1:53" ht="21" customHeight="1">
      <c r="C119" s="314"/>
      <c r="D119" s="314"/>
      <c r="E119" s="314"/>
      <c r="F119" s="314"/>
      <c r="AR119" s="296"/>
      <c r="AS119" s="296"/>
      <c r="AT119" s="296"/>
      <c r="AU119" s="296"/>
      <c r="AV119" s="296"/>
      <c r="AW119" s="296"/>
      <c r="AX119" s="296"/>
      <c r="AY119" s="296"/>
      <c r="AZ119" s="296"/>
      <c r="BA119" s="296"/>
    </row>
    <row r="120" spans="1:53" ht="36" customHeight="1">
      <c r="A120" s="763"/>
      <c r="B120" s="763"/>
      <c r="C120" s="763"/>
      <c r="D120" s="763"/>
      <c r="E120" s="763"/>
      <c r="F120" s="763"/>
      <c r="G120" s="297"/>
      <c r="H120" s="297"/>
      <c r="AR120" s="296"/>
      <c r="AS120" s="296"/>
      <c r="AT120" s="296"/>
      <c r="AU120" s="296"/>
      <c r="AV120" s="296"/>
      <c r="AW120" s="296"/>
      <c r="AX120" s="296"/>
      <c r="AY120" s="296"/>
      <c r="AZ120" s="296"/>
      <c r="BA120" s="296"/>
    </row>
    <row r="121" spans="1:53" ht="21" customHeight="1"/>
    <row r="122" spans="1:53" ht="21" customHeight="1"/>
    <row r="123" spans="1:53" ht="116.25" customHeight="1"/>
    <row r="125" spans="1:53" ht="81">
      <c r="H125" s="345" t="s">
        <v>173</v>
      </c>
      <c r="I125" s="404" t="e">
        <v>#REF!</v>
      </c>
      <c r="J125" s="345" t="s">
        <v>172</v>
      </c>
    </row>
  </sheetData>
  <sheetProtection selectLockedCells="1"/>
  <mergeCells count="127">
    <mergeCell ref="D75:F75"/>
    <mergeCell ref="B81:C81"/>
    <mergeCell ref="D81:F81"/>
    <mergeCell ref="B66:F66"/>
    <mergeCell ref="B67:F67"/>
    <mergeCell ref="B60:F60"/>
    <mergeCell ref="B61:F61"/>
    <mergeCell ref="B62:F62"/>
    <mergeCell ref="B69:C69"/>
    <mergeCell ref="D69:F69"/>
    <mergeCell ref="B63:F63"/>
    <mergeCell ref="B65:F65"/>
    <mergeCell ref="D68:E68"/>
    <mergeCell ref="B64:F64"/>
    <mergeCell ref="D78:F78"/>
    <mergeCell ref="A120:F120"/>
    <mergeCell ref="A115:C115"/>
    <mergeCell ref="D115:F115"/>
    <mergeCell ref="A116:C116"/>
    <mergeCell ref="D116:F116"/>
    <mergeCell ref="A117:C117"/>
    <mergeCell ref="D117:F117"/>
    <mergeCell ref="A118:C118"/>
    <mergeCell ref="D118:F118"/>
    <mergeCell ref="A114:C114"/>
    <mergeCell ref="D114:F114"/>
    <mergeCell ref="B102:C102"/>
    <mergeCell ref="A109:C109"/>
    <mergeCell ref="D109:F109"/>
    <mergeCell ref="A110:C110"/>
    <mergeCell ref="D110:F110"/>
    <mergeCell ref="A111:C111"/>
    <mergeCell ref="D111:F111"/>
    <mergeCell ref="A112:C112"/>
    <mergeCell ref="D112:F112"/>
    <mergeCell ref="A113:C113"/>
    <mergeCell ref="D113:F113"/>
    <mergeCell ref="B99:F99"/>
    <mergeCell ref="B93:C93"/>
    <mergeCell ref="D93:E93"/>
    <mergeCell ref="B94:C94"/>
    <mergeCell ref="D94:E94"/>
    <mergeCell ref="B95:C95"/>
    <mergeCell ref="D95:E95"/>
    <mergeCell ref="B96:C96"/>
    <mergeCell ref="D96:E96"/>
    <mergeCell ref="B97:C97"/>
    <mergeCell ref="B86:F86"/>
    <mergeCell ref="B87:F87"/>
    <mergeCell ref="B88:F88"/>
    <mergeCell ref="B89:F89"/>
    <mergeCell ref="B90:F90"/>
    <mergeCell ref="B92:F92"/>
    <mergeCell ref="D97:E97"/>
    <mergeCell ref="B98:F98"/>
    <mergeCell ref="D79:F79"/>
    <mergeCell ref="B56:F56"/>
    <mergeCell ref="B57:F57"/>
    <mergeCell ref="B52:F52"/>
    <mergeCell ref="D48:F48"/>
    <mergeCell ref="B85:F85"/>
    <mergeCell ref="D76:F76"/>
    <mergeCell ref="B76:C76"/>
    <mergeCell ref="B73:C73"/>
    <mergeCell ref="D73:F73"/>
    <mergeCell ref="B70:C70"/>
    <mergeCell ref="D70:F70"/>
    <mergeCell ref="B74:C74"/>
    <mergeCell ref="D74:F74"/>
    <mergeCell ref="B75:C75"/>
    <mergeCell ref="B80:C80"/>
    <mergeCell ref="B79:C79"/>
    <mergeCell ref="B83:C83"/>
    <mergeCell ref="D83:F83"/>
    <mergeCell ref="B77:C77"/>
    <mergeCell ref="D77:F77"/>
    <mergeCell ref="B78:C78"/>
    <mergeCell ref="B72:C72"/>
    <mergeCell ref="D72:F72"/>
    <mergeCell ref="D80:F80"/>
    <mergeCell ref="B53:F53"/>
    <mergeCell ref="B54:F54"/>
    <mergeCell ref="B55:F55"/>
    <mergeCell ref="G39:H39"/>
    <mergeCell ref="D40:F40"/>
    <mergeCell ref="D42:F42"/>
    <mergeCell ref="B51:F51"/>
    <mergeCell ref="D41:F41"/>
    <mergeCell ref="D44:F44"/>
    <mergeCell ref="D43:F43"/>
    <mergeCell ref="D45:F45"/>
    <mergeCell ref="D46:F46"/>
    <mergeCell ref="D47:F47"/>
    <mergeCell ref="L15:R15"/>
    <mergeCell ref="B16:F16"/>
    <mergeCell ref="B17:F17"/>
    <mergeCell ref="B18:F18"/>
    <mergeCell ref="G18:L18"/>
    <mergeCell ref="G20:H20"/>
    <mergeCell ref="D23:F23"/>
    <mergeCell ref="G23:H23"/>
    <mergeCell ref="D24:F24"/>
    <mergeCell ref="D21:F21"/>
    <mergeCell ref="B100:F100"/>
    <mergeCell ref="D49:F49"/>
    <mergeCell ref="D26:F26"/>
    <mergeCell ref="D27:F27"/>
    <mergeCell ref="D29:F29"/>
    <mergeCell ref="A3:F3"/>
    <mergeCell ref="C13:F13"/>
    <mergeCell ref="D20:F20"/>
    <mergeCell ref="G14:H14"/>
    <mergeCell ref="B15:F15"/>
    <mergeCell ref="D25:F25"/>
    <mergeCell ref="D30:F30"/>
    <mergeCell ref="D31:F31"/>
    <mergeCell ref="D32:F32"/>
    <mergeCell ref="D28:F28"/>
    <mergeCell ref="D33:F33"/>
    <mergeCell ref="D34:F34"/>
    <mergeCell ref="D35:F35"/>
    <mergeCell ref="D36:F36"/>
    <mergeCell ref="D37:F37"/>
    <mergeCell ref="D38:F38"/>
    <mergeCell ref="B58:F58"/>
    <mergeCell ref="B59:F59"/>
    <mergeCell ref="D39:F39"/>
  </mergeCells>
  <conditionalFormatting sqref="A108:F108">
    <cfRule type="expression" dxfId="33" priority="7">
      <formula>$H$25="Sole Bidder"</formula>
    </cfRule>
  </conditionalFormatting>
  <conditionalFormatting sqref="B98:F98">
    <cfRule type="expression" dxfId="32" priority="6">
      <formula>$H$25="Sole Bidder"</formula>
    </cfRule>
  </conditionalFormatting>
  <conditionalFormatting sqref="D43">
    <cfRule type="expression" dxfId="31" priority="77" stopIfTrue="1">
      <formula>G1048556=1</formula>
    </cfRule>
  </conditionalFormatting>
  <conditionalFormatting sqref="D45:D46">
    <cfRule type="expression" dxfId="30" priority="79" stopIfTrue="1">
      <formula>G1048557=1</formula>
    </cfRule>
  </conditionalFormatting>
  <conditionalFormatting sqref="D25:F25">
    <cfRule type="expression" dxfId="29" priority="5" stopIfTrue="1">
      <formula>$G$26="No"</formula>
    </cfRule>
  </conditionalFormatting>
  <conditionalFormatting sqref="D44:F44">
    <cfRule type="expression" dxfId="28" priority="78" stopIfTrue="1">
      <formula>G1048554=1</formula>
    </cfRule>
  </conditionalFormatting>
  <conditionalFormatting sqref="H25:H26">
    <cfRule type="expression" dxfId="27" priority="8" stopIfTrue="1">
      <formula>$H$25="Sole Bidder"</formula>
    </cfRule>
  </conditionalFormatting>
  <conditionalFormatting sqref="H26">
    <cfRule type="expression" dxfId="26" priority="9" stopIfTrue="1">
      <formula>$G$26="Not Applicable"</formula>
    </cfRule>
  </conditionalFormatting>
  <conditionalFormatting sqref="AA24">
    <cfRule type="expression" dxfId="25" priority="10" stopIfTrue="1">
      <formula>"if(right($I$21,1)=""."")"</formula>
    </cfRule>
  </conditionalFormatting>
  <dataValidations count="4">
    <dataValidation type="list" allowBlank="1" showInputMessage="1" showErrorMessage="1" prompt="Please note- in case you are submitting BG and the validity is less than 8.5 months from the date of Bid opening, your Bid will be rejected._x000a_" sqref="G23:H23" xr:uid="{495E1960-E0F6-454E-AF43-BF4EAC295DBE}">
      <formula1>"POWERGRID Online Payment Utility Portal,Banks certified Cheque,Bank Guarantee initially valid for a period of seven (08 and 1/2) months from the date set for opening of bids."</formula1>
    </dataValidation>
    <dataValidation allowBlank="1" showInputMessage="1" showErrorMessage="1" error="Enter numeric figure only !" prompt="Enter the name of issuing Bank in accordence with Cl. No.2.0.0 of SCC._x000a_ " sqref="L23" xr:uid="{D0091030-313D-466B-9CFD-087AC6601F16}"/>
    <dataValidation type="whole" allowBlank="1" showInputMessage="1" showErrorMessage="1" error="Enter numeric figure only !" prompt="The Validity of EMD in case of BG shall not be less than 8 1/2 (Eight and Half months from the date of opening of Envelope-1 (Techno-commercial Part)._x000a_" sqref="K23" xr:uid="{A7492E67-C029-42B2-9586-B83032817080}">
      <formula1>0</formula1>
      <formula2>990000000</formula2>
    </dataValidation>
    <dataValidation type="whole" allowBlank="1" showInputMessage="1" showErrorMessage="1" error="Enter numeric figure only !" sqref="J23" xr:uid="{224D3FB9-5F9D-4032-8E28-907A2DD9F3F2}">
      <formula1>0</formula1>
      <formula2>990000000</formula2>
    </dataValidation>
  </dataValidations>
  <printOptions horizontalCentered="1"/>
  <pageMargins left="1.25" right="0.7" top="1" bottom="0.7" header="0.35433070866141703" footer="0.35433070866141703"/>
  <pageSetup paperSize="9" scale="74" orientation="portrait" r:id="rId1"/>
  <headerFooter alignWithMargins="0">
    <oddFooter>&amp;R&amp;"Book Antiqua,Bold"&amp;8 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BB129-E080-47C6-8E95-1337AED72509}">
  <sheetPr codeName="Sheet7"/>
  <dimension ref="A1:I34"/>
  <sheetViews>
    <sheetView view="pageBreakPreview" zoomScaleNormal="100" zoomScaleSheetLayoutView="100" workbookViewId="0">
      <selection activeCell="A16" sqref="A16:E16"/>
    </sheetView>
  </sheetViews>
  <sheetFormatPr defaultRowHeight="16.5"/>
  <cols>
    <col min="1" max="1" width="12.140625" style="201" customWidth="1"/>
    <col min="2" max="2" width="20.5703125" style="201" customWidth="1"/>
    <col min="3" max="3" width="11.140625" style="201" customWidth="1"/>
    <col min="4" max="4" width="33.85546875" style="201" customWidth="1"/>
    <col min="5" max="5" width="44.85546875" style="201" customWidth="1"/>
    <col min="6" max="6" width="5.42578125" style="201" customWidth="1"/>
    <col min="7" max="7" width="53.85546875" style="201" bestFit="1" customWidth="1"/>
    <col min="8" max="8" width="9.140625" style="201"/>
    <col min="9" max="16384" width="9.140625" style="202"/>
  </cols>
  <sheetData>
    <row r="1" spans="1:9" s="200" customFormat="1" ht="24.75" customHeight="1">
      <c r="A1" s="269" t="s">
        <v>512</v>
      </c>
      <c r="B1" s="210"/>
      <c r="C1" s="210"/>
      <c r="D1" s="210"/>
      <c r="E1" s="410" t="s">
        <v>303</v>
      </c>
      <c r="F1" s="199"/>
      <c r="G1" s="199"/>
      <c r="H1" s="199"/>
    </row>
    <row r="3" spans="1:9" ht="57.75" customHeight="1">
      <c r="A3" s="533" t="s">
        <v>513</v>
      </c>
      <c r="B3" s="805" t="s">
        <v>510</v>
      </c>
      <c r="C3" s="805"/>
      <c r="D3" s="805"/>
      <c r="E3" s="805"/>
      <c r="F3" s="203"/>
      <c r="G3" s="204"/>
      <c r="H3" s="203"/>
    </row>
    <row r="4" spans="1:9" ht="20.100000000000001" customHeight="1">
      <c r="A4" s="205"/>
      <c r="H4" s="206"/>
      <c r="I4" s="207"/>
    </row>
    <row r="5" spans="1:9" ht="27" customHeight="1">
      <c r="A5" s="802" t="s">
        <v>318</v>
      </c>
      <c r="B5" s="802"/>
      <c r="C5" s="802"/>
      <c r="D5" s="802"/>
      <c r="E5" s="802"/>
      <c r="F5" s="208"/>
      <c r="H5" s="206"/>
      <c r="I5" s="207"/>
    </row>
    <row r="6" spans="1:9" ht="20.100000000000001" customHeight="1">
      <c r="A6" s="209"/>
      <c r="H6" s="206"/>
      <c r="I6" s="207"/>
    </row>
    <row r="7" spans="1:9" ht="20.100000000000001" customHeight="1">
      <c r="A7" s="269" t="s">
        <v>506</v>
      </c>
      <c r="B7" s="219"/>
      <c r="C7" s="219"/>
      <c r="D7" s="219"/>
      <c r="E7" s="405" t="s">
        <v>421</v>
      </c>
      <c r="H7" s="206"/>
      <c r="I7" s="207"/>
    </row>
    <row r="8" spans="1:9" ht="18.75" customHeight="1">
      <c r="A8" s="804" t="s">
        <v>228</v>
      </c>
      <c r="B8" s="804"/>
      <c r="C8" s="804"/>
      <c r="D8" s="283"/>
      <c r="E8" s="272" t="s">
        <v>464</v>
      </c>
      <c r="H8" s="206"/>
      <c r="I8" s="207"/>
    </row>
    <row r="9" spans="1:9" ht="20.100000000000001" customHeight="1">
      <c r="A9" s="273" t="s">
        <v>156</v>
      </c>
      <c r="B9" s="409">
        <v>0</v>
      </c>
      <c r="C9" s="281"/>
      <c r="D9" s="281"/>
      <c r="E9" s="272" t="s">
        <v>187</v>
      </c>
      <c r="H9" s="206"/>
      <c r="I9" s="207"/>
    </row>
    <row r="10" spans="1:9" ht="15.75" customHeight="1">
      <c r="A10" s="273" t="s">
        <v>157</v>
      </c>
      <c r="B10" s="409">
        <v>0</v>
      </c>
      <c r="C10" s="282"/>
      <c r="D10" s="282"/>
      <c r="E10" s="272" t="s">
        <v>461</v>
      </c>
      <c r="H10" s="206"/>
      <c r="I10" s="207"/>
    </row>
    <row r="11" spans="1:9" ht="15.75" customHeight="1">
      <c r="A11" s="219"/>
      <c r="B11" s="409">
        <v>0</v>
      </c>
      <c r="C11" s="282"/>
      <c r="D11" s="282"/>
      <c r="E11" s="272" t="s">
        <v>462</v>
      </c>
    </row>
    <row r="12" spans="1:9" ht="15.75" customHeight="1">
      <c r="A12" s="270"/>
      <c r="B12" s="281"/>
      <c r="C12" s="282"/>
      <c r="D12" s="282"/>
      <c r="E12" s="272" t="s">
        <v>463</v>
      </c>
    </row>
    <row r="13" spans="1:9" ht="15.75" customHeight="1">
      <c r="A13" s="209"/>
      <c r="B13" s="212"/>
      <c r="C13" s="212"/>
      <c r="D13" s="212"/>
      <c r="E13" s="272"/>
    </row>
    <row r="14" spans="1:9" ht="19.5" customHeight="1">
      <c r="A14" s="201" t="s">
        <v>153</v>
      </c>
    </row>
    <row r="15" spans="1:9" ht="6" customHeight="1">
      <c r="A15" s="209"/>
    </row>
    <row r="16" spans="1:9" ht="76.5" customHeight="1">
      <c r="A16" s="803" t="s">
        <v>406</v>
      </c>
      <c r="B16" s="803"/>
      <c r="C16" s="803"/>
      <c r="D16" s="803"/>
      <c r="E16" s="803"/>
      <c r="F16" s="213"/>
      <c r="G16" s="280"/>
      <c r="H16" s="213"/>
    </row>
    <row r="17" spans="1:9" ht="33" customHeight="1">
      <c r="D17" s="214"/>
    </row>
    <row r="18" spans="1:9" ht="20.25" customHeight="1">
      <c r="A18" s="215" t="s">
        <v>5</v>
      </c>
      <c r="B18" s="216">
        <v>0</v>
      </c>
      <c r="C18" s="210"/>
      <c r="D18" s="214" t="s">
        <v>3</v>
      </c>
      <c r="E18" s="217">
        <v>0</v>
      </c>
    </row>
    <row r="19" spans="1:9" ht="27" customHeight="1">
      <c r="A19" s="215" t="s">
        <v>6</v>
      </c>
      <c r="B19" s="217">
        <v>0</v>
      </c>
      <c r="C19" s="210"/>
      <c r="D19" s="214" t="s">
        <v>4</v>
      </c>
      <c r="E19" s="217">
        <v>0</v>
      </c>
    </row>
    <row r="20" spans="1:9" ht="33" customHeight="1">
      <c r="C20" s="210"/>
      <c r="D20" s="214"/>
    </row>
    <row r="21" spans="1:9" ht="33" customHeight="1">
      <c r="A21" s="210"/>
      <c r="B21" s="210"/>
      <c r="C21" s="210"/>
      <c r="D21" s="214"/>
      <c r="E21" s="210"/>
    </row>
    <row r="22" spans="1:9" ht="20.100000000000001" customHeight="1"/>
    <row r="23" spans="1:9" ht="20.100000000000001" customHeight="1">
      <c r="A23" s="218"/>
    </row>
    <row r="24" spans="1:9" ht="20.100000000000001" customHeight="1"/>
    <row r="25" spans="1:9" ht="20.100000000000001" customHeight="1"/>
    <row r="26" spans="1:9" ht="20.100000000000001" customHeight="1">
      <c r="A26" s="218"/>
    </row>
    <row r="27" spans="1:9" ht="20.100000000000001" customHeight="1"/>
    <row r="28" spans="1:9" ht="20.100000000000001" customHeight="1">
      <c r="A28" s="218"/>
    </row>
    <row r="29" spans="1:9" s="201" customFormat="1" ht="20.100000000000001" customHeight="1">
      <c r="I29" s="202"/>
    </row>
    <row r="30" spans="1:9" s="201" customFormat="1" ht="20.100000000000001" customHeight="1">
      <c r="A30" s="218"/>
      <c r="I30" s="202"/>
    </row>
    <row r="31" spans="1:9" s="201" customFormat="1" ht="20.100000000000001" customHeight="1">
      <c r="I31" s="202"/>
    </row>
    <row r="32" spans="1:9" s="201" customFormat="1" ht="20.100000000000001" customHeight="1">
      <c r="I32" s="202"/>
    </row>
    <row r="33" spans="9:9" s="201" customFormat="1" ht="20.100000000000001" customHeight="1">
      <c r="I33" s="202"/>
    </row>
    <row r="34" spans="9:9" s="201" customFormat="1" ht="20.100000000000001" customHeight="1">
      <c r="I34" s="202"/>
    </row>
  </sheetData>
  <sheetProtection selectLockedCells="1"/>
  <mergeCells count="4">
    <mergeCell ref="A5:E5"/>
    <mergeCell ref="A16:E16"/>
    <mergeCell ref="A8:C8"/>
    <mergeCell ref="B3:E3"/>
  </mergeCells>
  <pageMargins left="0.70866141732283505" right="0.70866141732283505" top="0.74803149606299202" bottom="0.74803149606299202" header="0.31496062992126" footer="0.31496062992126"/>
  <pageSetup scale="76" orientation="portrait" r:id="rId1"/>
  <headerFooter>
    <oddHeader>&amp;C&amp;"Book Antiqua,Bold"BID PROPOSAL SHEET (BID PROPOSAL SHEET : ENVELOPE-1): (TECHNO-COMERCIAL Part)</oddHeader>
  </headerFooter>
  <rowBreaks count="1" manualBreakCount="1">
    <brk id="19" max="4"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FA54B-96C8-49AF-98B3-F27B26202DCB}">
  <sheetPr codeName="Sheet4"/>
  <dimension ref="A1:I34"/>
  <sheetViews>
    <sheetView view="pageBreakPreview" zoomScale="115" zoomScaleNormal="100" zoomScaleSheetLayoutView="115" workbookViewId="0">
      <selection activeCell="A16" sqref="A16:E16"/>
    </sheetView>
  </sheetViews>
  <sheetFormatPr defaultRowHeight="13.5"/>
  <cols>
    <col min="1" max="1" width="12.140625" style="219" customWidth="1"/>
    <col min="2" max="2" width="20.5703125" style="219" customWidth="1"/>
    <col min="3" max="3" width="11.42578125" style="219" customWidth="1"/>
    <col min="4" max="4" width="12.28515625" style="219" customWidth="1"/>
    <col min="5" max="5" width="44.85546875" style="219" customWidth="1"/>
    <col min="6" max="8" width="9.140625" style="219"/>
    <col min="9" max="16384" width="9.140625" style="264"/>
  </cols>
  <sheetData>
    <row r="1" spans="1:9" s="263" customFormat="1" ht="32.25" customHeight="1">
      <c r="A1" s="807" t="s">
        <v>512</v>
      </c>
      <c r="B1" s="807"/>
      <c r="C1" s="807"/>
      <c r="D1" s="807"/>
      <c r="E1" s="413" t="s">
        <v>304</v>
      </c>
      <c r="F1" s="262"/>
      <c r="G1" s="262"/>
      <c r="H1" s="262"/>
    </row>
    <row r="3" spans="1:9" ht="56.25" customHeight="1">
      <c r="A3" s="283" t="s">
        <v>514</v>
      </c>
      <c r="B3" s="804" t="s">
        <v>510</v>
      </c>
      <c r="C3" s="804"/>
      <c r="D3" s="804"/>
      <c r="E3" s="804"/>
      <c r="F3" s="265"/>
      <c r="G3" s="265"/>
      <c r="H3" s="265"/>
    </row>
    <row r="4" spans="1:9" ht="20.100000000000001" customHeight="1">
      <c r="A4" s="266"/>
      <c r="H4" s="267"/>
      <c r="I4" s="268"/>
    </row>
    <row r="5" spans="1:9" ht="21.75" customHeight="1">
      <c r="A5" s="802" t="s">
        <v>284</v>
      </c>
      <c r="B5" s="802"/>
      <c r="C5" s="802"/>
      <c r="D5" s="802"/>
      <c r="E5" s="802"/>
      <c r="F5" s="269"/>
      <c r="H5" s="267"/>
      <c r="I5" s="268"/>
    </row>
    <row r="6" spans="1:9" ht="20.100000000000001" customHeight="1">
      <c r="A6" s="270"/>
      <c r="H6" s="267"/>
      <c r="I6" s="268"/>
    </row>
    <row r="7" spans="1:9" ht="20.100000000000001" customHeight="1">
      <c r="A7" s="269" t="s">
        <v>506</v>
      </c>
      <c r="E7" s="271" t="str">
        <f>'[6]Attach 3(JV)'!E7</f>
        <v>To:</v>
      </c>
      <c r="H7" s="267"/>
      <c r="I7" s="268"/>
    </row>
    <row r="8" spans="1:9" ht="17.25" customHeight="1">
      <c r="A8" s="804" t="s">
        <v>228</v>
      </c>
      <c r="B8" s="804"/>
      <c r="C8" s="804"/>
      <c r="D8" s="283"/>
      <c r="E8" s="272" t="s">
        <v>464</v>
      </c>
      <c r="H8" s="267"/>
      <c r="I8" s="268"/>
    </row>
    <row r="9" spans="1:9" ht="20.100000000000001" customHeight="1">
      <c r="A9" s="273" t="s">
        <v>156</v>
      </c>
      <c r="B9" s="409">
        <v>0</v>
      </c>
      <c r="C9" s="281"/>
      <c r="D9" s="281"/>
      <c r="E9" s="272" t="s">
        <v>187</v>
      </c>
      <c r="H9" s="267"/>
      <c r="I9" s="268"/>
    </row>
    <row r="10" spans="1:9" ht="15.75" customHeight="1">
      <c r="A10" s="273" t="s">
        <v>157</v>
      </c>
      <c r="B10" s="409">
        <v>0</v>
      </c>
      <c r="C10" s="282"/>
      <c r="D10" s="282"/>
      <c r="E10" s="272" t="s">
        <v>461</v>
      </c>
      <c r="H10" s="267"/>
      <c r="I10" s="268"/>
    </row>
    <row r="11" spans="1:9" ht="15.75" customHeight="1">
      <c r="B11" s="409">
        <v>0</v>
      </c>
      <c r="C11" s="282"/>
      <c r="D11" s="282"/>
      <c r="E11" s="272" t="s">
        <v>462</v>
      </c>
    </row>
    <row r="12" spans="1:9" ht="15.75" customHeight="1">
      <c r="A12" s="270"/>
      <c r="B12" s="281"/>
      <c r="C12" s="282"/>
      <c r="D12" s="282"/>
      <c r="E12" s="272" t="s">
        <v>463</v>
      </c>
    </row>
    <row r="13" spans="1:9" ht="15.75" customHeight="1">
      <c r="A13" s="270"/>
      <c r="B13" s="274"/>
      <c r="C13" s="274"/>
      <c r="D13" s="274"/>
      <c r="E13" s="272"/>
    </row>
    <row r="14" spans="1:9" ht="20.100000000000001" customHeight="1">
      <c r="A14" s="219" t="s">
        <v>153</v>
      </c>
    </row>
    <row r="15" spans="1:9" ht="15.75" customHeight="1">
      <c r="A15" s="270"/>
    </row>
    <row r="16" spans="1:9" ht="54" customHeight="1">
      <c r="A16" s="806" t="s">
        <v>285</v>
      </c>
      <c r="B16" s="806"/>
      <c r="C16" s="806"/>
      <c r="D16" s="806"/>
      <c r="E16" s="806"/>
    </row>
    <row r="17" spans="1:9" ht="33" customHeight="1">
      <c r="D17" s="275"/>
    </row>
    <row r="18" spans="1:9" ht="18" customHeight="1">
      <c r="A18" s="276" t="s">
        <v>5</v>
      </c>
      <c r="B18" s="277">
        <v>0</v>
      </c>
      <c r="C18" s="269"/>
      <c r="D18" s="275" t="s">
        <v>3</v>
      </c>
      <c r="E18" s="278" t="s">
        <v>228</v>
      </c>
    </row>
    <row r="19" spans="1:9" ht="18" customHeight="1">
      <c r="A19" s="276" t="s">
        <v>6</v>
      </c>
      <c r="B19" s="278" t="s">
        <v>228</v>
      </c>
      <c r="C19" s="269"/>
      <c r="D19" s="275" t="s">
        <v>4</v>
      </c>
      <c r="E19" s="278" t="s">
        <v>228</v>
      </c>
    </row>
    <row r="20" spans="1:9" ht="33" customHeight="1">
      <c r="C20" s="269"/>
      <c r="D20" s="275"/>
    </row>
    <row r="21" spans="1:9" ht="33" customHeight="1">
      <c r="A21" s="269"/>
      <c r="B21" s="269"/>
      <c r="C21" s="269"/>
      <c r="D21" s="275"/>
      <c r="E21" s="269"/>
    </row>
    <row r="22" spans="1:9" ht="20.100000000000001" customHeight="1"/>
    <row r="23" spans="1:9" ht="20.100000000000001" customHeight="1">
      <c r="A23" s="279"/>
    </row>
    <row r="24" spans="1:9" ht="20.100000000000001" customHeight="1"/>
    <row r="25" spans="1:9" ht="20.100000000000001" customHeight="1"/>
    <row r="26" spans="1:9" ht="20.100000000000001" customHeight="1">
      <c r="A26" s="279"/>
    </row>
    <row r="27" spans="1:9" ht="20.100000000000001" customHeight="1"/>
    <row r="28" spans="1:9" ht="20.100000000000001" customHeight="1">
      <c r="A28" s="279"/>
    </row>
    <row r="29" spans="1:9" s="219" customFormat="1" ht="20.100000000000001" customHeight="1">
      <c r="I29" s="264"/>
    </row>
    <row r="30" spans="1:9" s="219" customFormat="1" ht="20.100000000000001" customHeight="1">
      <c r="A30" s="279"/>
      <c r="I30" s="264"/>
    </row>
    <row r="31" spans="1:9" s="219" customFormat="1" ht="20.100000000000001" customHeight="1">
      <c r="I31" s="264"/>
    </row>
    <row r="32" spans="1:9" s="219" customFormat="1" ht="20.100000000000001" customHeight="1">
      <c r="I32" s="264"/>
    </row>
    <row r="33" spans="9:9" s="219" customFormat="1" ht="20.100000000000001" customHeight="1">
      <c r="I33" s="264"/>
    </row>
    <row r="34" spans="9:9" s="219" customFormat="1" ht="20.100000000000001" customHeight="1">
      <c r="I34" s="264"/>
    </row>
  </sheetData>
  <sheetProtection selectLockedCells="1"/>
  <mergeCells count="5">
    <mergeCell ref="A16:E16"/>
    <mergeCell ref="A5:E5"/>
    <mergeCell ref="A8:C8"/>
    <mergeCell ref="A1:D1"/>
    <mergeCell ref="B3:E3"/>
  </mergeCells>
  <pageMargins left="0.70866141732283505" right="0.70866141732283505" top="0.74803149606299202" bottom="0.74803149606299202" header="0.31496062992126" footer="0.31496062992126"/>
  <pageSetup scale="99" orientation="portrait" r:id="rId1"/>
  <headerFooter>
    <oddHeader>&amp;C&amp;"Book Antiqua,Bold"BID PROPOSAL SHEET (BPS-VOL-IB): (TECHNO-COMERCIAL Part)</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88E12-441B-4669-8E9B-F6F940BC9825}">
  <sheetPr>
    <tabColor indexed="34"/>
    <pageSetUpPr fitToPage="1"/>
  </sheetPr>
  <dimension ref="A1:AU33"/>
  <sheetViews>
    <sheetView showGridLines="0" view="pageBreakPreview" topLeftCell="A3" zoomScale="110" zoomScaleSheetLayoutView="110" workbookViewId="0">
      <selection activeCell="A7" sqref="A7"/>
    </sheetView>
  </sheetViews>
  <sheetFormatPr defaultColWidth="9.140625" defaultRowHeight="16.5"/>
  <cols>
    <col min="1" max="1" width="12.140625" style="614" customWidth="1"/>
    <col min="2" max="2" width="15.7109375" style="614" customWidth="1"/>
    <col min="3" max="3" width="11.42578125" style="614" customWidth="1"/>
    <col min="4" max="4" width="4.42578125" style="614" customWidth="1"/>
    <col min="5" max="5" width="20.42578125" style="614" customWidth="1"/>
    <col min="6" max="6" width="52.85546875" style="614" customWidth="1"/>
    <col min="7" max="7" width="12.85546875" style="614" customWidth="1"/>
    <col min="8" max="8" width="9.7109375" style="614" hidden="1" customWidth="1"/>
    <col min="9" max="9" width="18" style="614" hidden="1" customWidth="1"/>
    <col min="10" max="26" width="9.7109375" style="614" customWidth="1"/>
    <col min="27" max="27" width="18" style="634" customWidth="1"/>
    <col min="28" max="29" width="9.140625" style="615"/>
    <col min="30" max="16384" width="9.140625" style="612"/>
  </cols>
  <sheetData>
    <row r="1" spans="1:47" ht="27" customHeight="1">
      <c r="A1" s="809" t="str">
        <f>Basic!A5</f>
        <v>Specification No. NER/NT/W-AIS/DOM/H03/25/03936 [RFx No. 5002004371]</v>
      </c>
      <c r="B1" s="809"/>
      <c r="C1" s="809"/>
      <c r="D1" s="809"/>
      <c r="E1" s="809"/>
      <c r="F1" s="628" t="str">
        <f>"Attachment-3(JV) " &amp; AU1</f>
        <v xml:space="preserve">Attachment-3(JV) </v>
      </c>
      <c r="G1" s="629"/>
      <c r="H1" s="629"/>
      <c r="I1" s="629"/>
      <c r="J1" s="629"/>
      <c r="K1" s="629"/>
      <c r="L1" s="629"/>
      <c r="M1" s="629"/>
      <c r="N1" s="629"/>
      <c r="O1" s="629"/>
      <c r="P1" s="629"/>
      <c r="Q1" s="629"/>
      <c r="R1" s="629"/>
      <c r="S1" s="629"/>
      <c r="T1" s="629"/>
      <c r="U1" s="629"/>
      <c r="V1" s="629"/>
      <c r="W1" s="629"/>
      <c r="X1" s="629"/>
      <c r="Y1" s="629"/>
      <c r="Z1" s="629"/>
      <c r="AA1" s="630" t="str">
        <f>'[7]Names of Bidder'!D6</f>
        <v>Sole Bidder</v>
      </c>
      <c r="AU1" s="631"/>
    </row>
    <row r="2" spans="1:47" ht="10.5" customHeight="1">
      <c r="AA2" s="630">
        <f>'[7]Names of Bidder'!G6</f>
        <v>0</v>
      </c>
    </row>
    <row r="3" spans="1:47" ht="63.75" customHeight="1">
      <c r="A3" s="810" t="str">
        <f>Basic!B3</f>
        <v>Construction of two (02) no. additional 33kV line feeder bays at existing 132/33 KV Roing S/S under Comprehensive Scheme for strengthening of Transmission and Distribution system in ArunachalPradesh</v>
      </c>
      <c r="B3" s="811"/>
      <c r="C3" s="811"/>
      <c r="D3" s="811"/>
      <c r="E3" s="811"/>
      <c r="F3" s="811"/>
      <c r="G3" s="632"/>
      <c r="H3" s="632"/>
      <c r="I3" s="632"/>
      <c r="J3" s="632"/>
      <c r="K3" s="632"/>
      <c r="L3" s="632"/>
      <c r="M3" s="632"/>
      <c r="N3" s="632"/>
      <c r="O3" s="632"/>
      <c r="P3" s="632"/>
      <c r="Q3" s="632"/>
      <c r="R3" s="632"/>
      <c r="S3" s="632"/>
      <c r="T3" s="632"/>
      <c r="U3" s="632"/>
      <c r="V3" s="632"/>
      <c r="W3" s="632"/>
      <c r="X3" s="632"/>
      <c r="Y3" s="632"/>
      <c r="Z3" s="632"/>
      <c r="AA3" s="633"/>
      <c r="AB3" s="611"/>
      <c r="AC3" s="610"/>
    </row>
    <row r="4" spans="1:47" ht="20.100000000000001" customHeight="1">
      <c r="A4" s="613"/>
      <c r="AC4" s="206"/>
      <c r="AD4" s="207"/>
    </row>
    <row r="5" spans="1:47" ht="20.100000000000001" customHeight="1">
      <c r="A5" s="812" t="s">
        <v>620</v>
      </c>
      <c r="B5" s="812"/>
      <c r="C5" s="812"/>
      <c r="D5" s="812"/>
      <c r="E5" s="812"/>
      <c r="F5" s="812"/>
      <c r="G5" s="613"/>
      <c r="H5" s="613"/>
      <c r="I5" s="613"/>
      <c r="J5" s="613"/>
      <c r="K5" s="613"/>
      <c r="L5" s="613"/>
      <c r="M5" s="613"/>
      <c r="N5" s="613"/>
      <c r="O5" s="613"/>
      <c r="P5" s="613"/>
      <c r="Q5" s="613"/>
      <c r="R5" s="613"/>
      <c r="S5" s="613"/>
      <c r="T5" s="613"/>
      <c r="U5" s="613"/>
      <c r="V5" s="613"/>
      <c r="W5" s="613"/>
      <c r="X5" s="613"/>
      <c r="Y5" s="613"/>
      <c r="Z5" s="613"/>
      <c r="AA5" s="635"/>
      <c r="AC5" s="206"/>
      <c r="AD5" s="207"/>
    </row>
    <row r="6" spans="1:47" ht="20.100000000000001" customHeight="1">
      <c r="A6" s="617"/>
      <c r="AC6" s="206"/>
      <c r="AD6" s="207"/>
    </row>
    <row r="7" spans="1:47" ht="20.100000000000001" customHeight="1">
      <c r="A7" s="618" t="str">
        <f>"Bidder’s Name and Address  :"</f>
        <v>Bidder’s Name and Address  :</v>
      </c>
      <c r="F7" s="619" t="s">
        <v>155</v>
      </c>
      <c r="G7" s="619"/>
      <c r="H7" s="619"/>
      <c r="I7" s="619"/>
      <c r="J7" s="619"/>
      <c r="K7" s="619"/>
      <c r="L7" s="619"/>
      <c r="M7" s="619"/>
      <c r="N7" s="619"/>
      <c r="O7" s="619"/>
      <c r="P7" s="619"/>
      <c r="Q7" s="619"/>
      <c r="R7" s="619"/>
      <c r="S7" s="619"/>
      <c r="T7" s="619"/>
      <c r="U7" s="619"/>
      <c r="V7" s="619"/>
      <c r="W7" s="619"/>
      <c r="X7" s="619"/>
      <c r="Y7" s="619"/>
      <c r="Z7" s="619"/>
      <c r="AC7" s="206"/>
      <c r="AD7" s="207"/>
    </row>
    <row r="8" spans="1:47">
      <c r="A8" s="813" t="str">
        <f>IF('[7]Names of Bidder'!D6= "JV (Joint Venture)", "JV of " &amp; AA8, "")</f>
        <v/>
      </c>
      <c r="B8" s="813"/>
      <c r="C8" s="813"/>
      <c r="D8" s="813"/>
      <c r="E8" s="813"/>
      <c r="F8" s="540" t="str">
        <f>Basic!B7</f>
        <v>Contracts and Materials Dept.</v>
      </c>
      <c r="G8" s="619"/>
      <c r="H8" s="619"/>
      <c r="J8" s="619"/>
      <c r="K8" s="619"/>
      <c r="L8" s="619"/>
      <c r="M8" s="619"/>
      <c r="N8" s="619"/>
      <c r="O8" s="619"/>
      <c r="P8" s="619"/>
      <c r="Q8" s="619"/>
      <c r="R8" s="619"/>
      <c r="S8" s="619"/>
      <c r="T8" s="619"/>
      <c r="U8" s="619"/>
      <c r="V8" s="619"/>
      <c r="W8" s="619"/>
      <c r="X8" s="619"/>
      <c r="Y8" s="619"/>
      <c r="Z8" s="619"/>
      <c r="AA8" s="636" t="str">
        <f>IF('[7]Names of Bidder'!D7=1,'[7]Names of Bidder'!D18&amp;" &amp; "&amp;'[7]Names of Bidder'!D23,IF('[7]Names of Bidder'!D7="2 or More",'[7]Names of Bidder'!D18&amp;" , "&amp;'[7]Names of Bidder'!D23&amp;" &amp; "&amp;'[7]Names of Bidder'!D28,""))</f>
        <v xml:space="preserve"> &amp; Ram Lal</v>
      </c>
      <c r="AC8" s="206"/>
      <c r="AD8" s="207"/>
    </row>
    <row r="9" spans="1:47">
      <c r="A9" s="220" t="s">
        <v>156</v>
      </c>
      <c r="B9" s="640" t="str" cm="1">
        <f t="array" ref="B9:E9">'Names of Bidder'!D9:G9</f>
        <v>x</v>
      </c>
      <c r="C9" s="653">
        <v>0</v>
      </c>
      <c r="D9" s="653">
        <v>0</v>
      </c>
      <c r="E9" s="653">
        <v>0</v>
      </c>
      <c r="F9" s="540" t="str">
        <f>Basic!B8</f>
        <v>Power Grid Corporation of India Limited.</v>
      </c>
      <c r="G9" s="540"/>
      <c r="H9" s="540"/>
      <c r="I9" s="540"/>
      <c r="J9" s="540"/>
      <c r="K9" s="540"/>
      <c r="L9" s="540"/>
      <c r="M9" s="540"/>
      <c r="N9" s="540"/>
      <c r="O9" s="540"/>
      <c r="P9" s="540"/>
      <c r="Q9" s="540"/>
      <c r="R9" s="540"/>
      <c r="S9" s="540"/>
      <c r="T9" s="540"/>
      <c r="U9" s="540"/>
      <c r="V9" s="540"/>
      <c r="W9" s="540"/>
      <c r="X9" s="540"/>
      <c r="Y9" s="540"/>
      <c r="Z9" s="540"/>
      <c r="AC9" s="206"/>
      <c r="AD9" s="207"/>
    </row>
    <row r="10" spans="1:47">
      <c r="A10" s="220" t="s">
        <v>157</v>
      </c>
      <c r="B10" s="1" t="str" cm="1">
        <f t="array" ref="B10:E10">'Names of Bidder'!D10:G10</f>
        <v>y</v>
      </c>
      <c r="C10" s="654">
        <v>0</v>
      </c>
      <c r="D10" s="654">
        <v>0</v>
      </c>
      <c r="E10" s="654">
        <v>0</v>
      </c>
      <c r="F10" s="540" t="str">
        <f>Basic!B9</f>
        <v>Comprehensive Scheme, Project Manager Office,</v>
      </c>
      <c r="G10" s="540"/>
      <c r="H10" s="540"/>
      <c r="I10" s="540"/>
      <c r="J10" s="540"/>
      <c r="K10" s="540"/>
      <c r="L10" s="540"/>
      <c r="M10" s="540"/>
      <c r="N10" s="540"/>
      <c r="O10" s="540"/>
      <c r="P10" s="540"/>
      <c r="Q10" s="540"/>
      <c r="R10" s="540"/>
      <c r="S10" s="540"/>
      <c r="T10" s="540"/>
      <c r="U10" s="540"/>
      <c r="V10" s="540"/>
      <c r="W10" s="540"/>
      <c r="X10" s="540"/>
      <c r="Y10" s="540"/>
      <c r="Z10" s="540"/>
      <c r="AC10" s="206"/>
      <c r="AD10" s="207"/>
    </row>
    <row r="11" spans="1:47">
      <c r="B11" s="1" t="str" cm="1">
        <f t="array" ref="B11:E11">'Names of Bidder'!D11:G11</f>
        <v>z</v>
      </c>
      <c r="C11" s="654">
        <v>0</v>
      </c>
      <c r="D11" s="654">
        <v>0</v>
      </c>
      <c r="E11" s="654">
        <v>0</v>
      </c>
      <c r="F11" s="540" t="str">
        <f>Basic!B10</f>
        <v xml:space="preserve">4th-Level, Osor M. Tayeng Building, Nitivihar, </v>
      </c>
      <c r="G11" s="540"/>
      <c r="H11" s="540"/>
      <c r="I11" s="540"/>
      <c r="J11" s="540"/>
      <c r="K11" s="540"/>
      <c r="L11" s="540"/>
      <c r="M11" s="540"/>
      <c r="N11" s="540"/>
      <c r="O11" s="540"/>
      <c r="P11" s="540"/>
      <c r="Q11" s="540"/>
      <c r="R11" s="540"/>
      <c r="S11" s="540"/>
      <c r="T11" s="540"/>
      <c r="U11" s="540"/>
      <c r="V11" s="540"/>
      <c r="W11" s="540"/>
      <c r="X11" s="540"/>
      <c r="Y11" s="540"/>
      <c r="Z11" s="540"/>
    </row>
    <row r="12" spans="1:47">
      <c r="A12" s="617"/>
      <c r="B12" s="1"/>
      <c r="C12" s="1"/>
      <c r="D12" s="1"/>
      <c r="E12" s="1"/>
      <c r="F12" s="540" t="str">
        <f>Basic!B11</f>
        <v>Itanagar (Arunachal Pradesh) – 791111.</v>
      </c>
      <c r="G12" s="540"/>
      <c r="H12" s="540"/>
      <c r="I12" s="540"/>
      <c r="J12" s="540"/>
      <c r="K12" s="540"/>
      <c r="L12" s="540"/>
      <c r="M12" s="540"/>
      <c r="N12" s="540"/>
      <c r="O12" s="540"/>
      <c r="P12" s="540"/>
      <c r="Q12" s="540"/>
      <c r="R12" s="540"/>
      <c r="S12" s="540"/>
      <c r="T12" s="540"/>
      <c r="U12" s="540"/>
      <c r="V12" s="540"/>
      <c r="W12" s="540"/>
      <c r="X12" s="540"/>
      <c r="Y12" s="540"/>
      <c r="Z12" s="540"/>
    </row>
    <row r="13" spans="1:47" ht="9.9499999999999993" customHeight="1">
      <c r="A13" s="617"/>
      <c r="B13" s="241"/>
      <c r="C13" s="241"/>
      <c r="D13" s="241"/>
      <c r="E13" s="241"/>
      <c r="F13" s="612"/>
      <c r="G13" s="540"/>
      <c r="H13" s="540"/>
      <c r="I13" s="540"/>
      <c r="J13" s="540"/>
      <c r="K13" s="540"/>
      <c r="L13" s="540"/>
      <c r="M13" s="540"/>
      <c r="N13" s="540"/>
      <c r="O13" s="540"/>
      <c r="P13" s="540"/>
      <c r="Q13" s="540"/>
      <c r="R13" s="540"/>
      <c r="S13" s="540"/>
      <c r="T13" s="540"/>
      <c r="U13" s="540"/>
      <c r="V13" s="540"/>
      <c r="W13" s="540"/>
      <c r="X13" s="540"/>
      <c r="Y13" s="540"/>
      <c r="Z13" s="540"/>
    </row>
    <row r="14" spans="1:47" ht="25.5" customHeight="1">
      <c r="A14" s="614" t="s">
        <v>153</v>
      </c>
    </row>
    <row r="15" spans="1:47" s="646" customFormat="1" ht="68.25" customHeight="1">
      <c r="A15" s="808" t="s">
        <v>642</v>
      </c>
      <c r="B15" s="808"/>
      <c r="C15" s="808"/>
      <c r="D15" s="808"/>
      <c r="E15" s="808"/>
      <c r="F15" s="808"/>
      <c r="G15" s="639"/>
      <c r="H15" s="639"/>
      <c r="I15" s="639"/>
      <c r="J15" s="639"/>
      <c r="K15" s="639"/>
      <c r="L15" s="639"/>
      <c r="M15" s="639"/>
      <c r="N15" s="639"/>
      <c r="O15" s="639"/>
      <c r="P15" s="639"/>
      <c r="Q15" s="639"/>
      <c r="R15" s="639"/>
      <c r="S15" s="639"/>
      <c r="T15" s="639"/>
      <c r="U15" s="639"/>
      <c r="V15" s="639"/>
      <c r="W15" s="639"/>
      <c r="X15" s="639"/>
      <c r="Y15" s="639"/>
      <c r="Z15" s="639"/>
      <c r="AA15" s="644"/>
      <c r="AB15" s="645"/>
      <c r="AC15" s="645"/>
    </row>
    <row r="16" spans="1:47" ht="33" customHeight="1">
      <c r="A16" s="643"/>
      <c r="B16" s="643"/>
      <c r="C16" s="643"/>
      <c r="D16" s="643"/>
      <c r="E16" s="643"/>
      <c r="F16" s="643"/>
    </row>
    <row r="17" spans="1:28" ht="33" customHeight="1">
      <c r="A17" s="624" t="s">
        <v>5</v>
      </c>
      <c r="B17" s="625">
        <f>'Names of Bidder'!D32</f>
        <v>0</v>
      </c>
      <c r="C17" s="618"/>
      <c r="D17" s="618"/>
      <c r="E17" s="623" t="s">
        <v>3</v>
      </c>
      <c r="F17" s="626" cm="1">
        <f t="array" ref="F17:I17">'Names of Bidder'!D29:G29</f>
        <v>0</v>
      </c>
      <c r="G17" s="655">
        <v>0</v>
      </c>
      <c r="H17" s="618">
        <v>0</v>
      </c>
      <c r="I17" s="618">
        <v>0</v>
      </c>
      <c r="J17" s="618"/>
      <c r="K17" s="618"/>
      <c r="L17" s="618"/>
      <c r="M17" s="618"/>
      <c r="N17" s="618"/>
      <c r="O17" s="618"/>
      <c r="P17" s="618"/>
      <c r="Q17" s="618"/>
      <c r="R17" s="618"/>
      <c r="S17" s="618"/>
      <c r="T17" s="618"/>
      <c r="U17" s="618"/>
      <c r="V17" s="618"/>
      <c r="W17" s="618"/>
      <c r="X17" s="618"/>
      <c r="Y17" s="618"/>
      <c r="Z17" s="618"/>
      <c r="AB17" s="615">
        <f>[7]Basic!B4</f>
        <v>0</v>
      </c>
    </row>
    <row r="18" spans="1:28" ht="33" customHeight="1">
      <c r="A18" s="624" t="s">
        <v>6</v>
      </c>
      <c r="B18" s="626">
        <f>'Names of Bidder'!D33</f>
        <v>0</v>
      </c>
      <c r="C18" s="618"/>
      <c r="D18" s="618"/>
      <c r="E18" s="623" t="s">
        <v>4</v>
      </c>
      <c r="F18" s="626" cm="1">
        <f t="array" ref="F18:I18">'Names of Bidder'!D30:G30</f>
        <v>0</v>
      </c>
      <c r="G18" s="656">
        <v>0</v>
      </c>
      <c r="H18" s="637">
        <v>0</v>
      </c>
      <c r="I18" s="637">
        <v>0</v>
      </c>
      <c r="J18" s="637"/>
      <c r="K18" s="637"/>
      <c r="L18" s="637"/>
      <c r="M18" s="637"/>
      <c r="N18" s="637"/>
      <c r="O18" s="637"/>
      <c r="P18" s="637"/>
      <c r="Q18" s="637"/>
      <c r="R18" s="637"/>
      <c r="S18" s="637"/>
      <c r="T18" s="637"/>
      <c r="U18" s="637"/>
      <c r="V18" s="637"/>
      <c r="W18" s="637"/>
      <c r="X18" s="637"/>
      <c r="Y18" s="637"/>
      <c r="Z18" s="637"/>
      <c r="AB18" s="615">
        <f>[7]Basic!B5</f>
        <v>24</v>
      </c>
    </row>
    <row r="19" spans="1:28" ht="33" customHeight="1">
      <c r="C19" s="618"/>
      <c r="D19" s="618"/>
      <c r="E19" s="623"/>
      <c r="G19" s="637"/>
      <c r="H19" s="637"/>
      <c r="I19" s="637"/>
      <c r="J19" s="637"/>
      <c r="K19" s="637"/>
      <c r="L19" s="637"/>
      <c r="M19" s="637"/>
      <c r="N19" s="637"/>
      <c r="O19" s="637"/>
      <c r="P19" s="637"/>
      <c r="Q19" s="637"/>
      <c r="R19" s="637"/>
      <c r="S19" s="637"/>
      <c r="T19" s="637"/>
      <c r="U19" s="637"/>
      <c r="V19" s="637"/>
      <c r="W19" s="637"/>
      <c r="X19" s="637"/>
      <c r="Y19" s="637"/>
      <c r="Z19" s="637"/>
    </row>
    <row r="20" spans="1:28" ht="33" customHeight="1">
      <c r="A20" s="618"/>
      <c r="C20" s="618"/>
      <c r="D20" s="618"/>
      <c r="F20" s="618"/>
      <c r="G20" s="618"/>
      <c r="H20" s="618"/>
      <c r="I20" s="618"/>
      <c r="J20" s="618"/>
      <c r="K20" s="618"/>
      <c r="L20" s="618"/>
      <c r="M20" s="618"/>
      <c r="N20" s="618"/>
      <c r="O20" s="618"/>
      <c r="P20" s="618"/>
      <c r="Q20" s="618"/>
      <c r="R20" s="618"/>
      <c r="S20" s="618"/>
      <c r="T20" s="618"/>
      <c r="U20" s="618"/>
      <c r="V20" s="618"/>
      <c r="W20" s="618"/>
      <c r="X20" s="618"/>
      <c r="Y20" s="618"/>
      <c r="Z20" s="618"/>
    </row>
    <row r="21" spans="1:28" ht="20.100000000000001" customHeight="1"/>
    <row r="22" spans="1:28" ht="20.100000000000001" customHeight="1">
      <c r="A22" s="627"/>
    </row>
    <row r="23" spans="1:28" ht="20.100000000000001" customHeight="1"/>
    <row r="24" spans="1:28" ht="20.100000000000001" customHeight="1"/>
    <row r="25" spans="1:28" ht="20.100000000000001" customHeight="1">
      <c r="A25" s="627"/>
    </row>
    <row r="26" spans="1:28" ht="20.100000000000001" customHeight="1"/>
    <row r="27" spans="1:28" ht="20.100000000000001" customHeight="1">
      <c r="A27" s="627"/>
    </row>
    <row r="28" spans="1:28" ht="20.100000000000001" customHeight="1"/>
    <row r="29" spans="1:28" ht="20.100000000000001" customHeight="1">
      <c r="A29" s="627"/>
    </row>
    <row r="30" spans="1:28" ht="20.100000000000001" customHeight="1"/>
    <row r="31" spans="1:28" ht="20.100000000000001" customHeight="1"/>
    <row r="32" spans="1:28" ht="20.100000000000001" customHeight="1"/>
    <row r="33" ht="20.100000000000001" customHeight="1"/>
  </sheetData>
  <sheetProtection formatCells="0" formatColumns="0" formatRows="0" selectLockedCells="1" sort="0"/>
  <mergeCells count="5">
    <mergeCell ref="A15:F15"/>
    <mergeCell ref="A1:E1"/>
    <mergeCell ref="A3:F3"/>
    <mergeCell ref="A5:F5"/>
    <mergeCell ref="A8:E8"/>
  </mergeCells>
  <pageMargins left="0.75" right="0.63" top="0.57999999999999996" bottom="0.6" header="0.34" footer="0.35"/>
  <pageSetup scale="86" orientation="portrait" r:id="rId1"/>
  <headerFooter alignWithMargins="0">
    <oddFooter>&amp;R&amp;"Book Antiqua,Bold"&amp;8 Page &amp;P of &amp;N</oddFooter>
  </headerFooter>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950E0-3001-4AE1-8990-04850DEEB1D3}">
  <sheetPr>
    <pageSetUpPr fitToPage="1"/>
  </sheetPr>
  <dimension ref="A1:H133"/>
  <sheetViews>
    <sheetView showGridLines="0" showZeros="0" view="pageBreakPreview" topLeftCell="A4" zoomScale="110" zoomScaleNormal="100" zoomScaleSheetLayoutView="110" workbookViewId="0">
      <selection activeCell="A7" sqref="A7"/>
    </sheetView>
  </sheetViews>
  <sheetFormatPr defaultRowHeight="15.75"/>
  <cols>
    <col min="1" max="1" width="8.42578125" style="582" customWidth="1"/>
    <col min="2" max="2" width="8.28515625" style="537" customWidth="1"/>
    <col min="3" max="3" width="11.42578125" style="537" customWidth="1"/>
    <col min="4" max="4" width="10.7109375" style="537" customWidth="1"/>
    <col min="5" max="5" width="9.42578125" style="537" customWidth="1"/>
    <col min="6" max="6" width="22.7109375" style="537" customWidth="1"/>
    <col min="7" max="7" width="20.85546875" style="537" customWidth="1"/>
    <col min="8" max="8" width="46.28515625" style="537" customWidth="1"/>
    <col min="9" max="239" width="9.140625" style="537"/>
    <col min="240" max="240" width="14.28515625" style="537" customWidth="1"/>
    <col min="241" max="241" width="13.85546875" style="537" customWidth="1"/>
    <col min="242" max="242" width="11.42578125" style="537" customWidth="1"/>
    <col min="243" max="243" width="27.85546875" style="537" customWidth="1"/>
    <col min="244" max="244" width="14.42578125" style="537" customWidth="1"/>
    <col min="245" max="245" width="21" style="537" customWidth="1"/>
    <col min="246" max="246" width="19.7109375" style="537" customWidth="1"/>
    <col min="247" max="247" width="18" style="537" customWidth="1"/>
    <col min="248" max="248" width="23.140625" style="537" customWidth="1"/>
    <col min="249" max="263" width="0" style="537" hidden="1" customWidth="1"/>
    <col min="264" max="495" width="9.140625" style="537"/>
    <col min="496" max="496" width="14.28515625" style="537" customWidth="1"/>
    <col min="497" max="497" width="13.85546875" style="537" customWidth="1"/>
    <col min="498" max="498" width="11.42578125" style="537" customWidth="1"/>
    <col min="499" max="499" width="27.85546875" style="537" customWidth="1"/>
    <col min="500" max="500" width="14.42578125" style="537" customWidth="1"/>
    <col min="501" max="501" width="21" style="537" customWidth="1"/>
    <col min="502" max="502" width="19.7109375" style="537" customWidth="1"/>
    <col min="503" max="503" width="18" style="537" customWidth="1"/>
    <col min="504" max="504" width="23.140625" style="537" customWidth="1"/>
    <col min="505" max="519" width="0" style="537" hidden="1" customWidth="1"/>
    <col min="520" max="751" width="9.140625" style="537"/>
    <col min="752" max="752" width="14.28515625" style="537" customWidth="1"/>
    <col min="753" max="753" width="13.85546875" style="537" customWidth="1"/>
    <col min="754" max="754" width="11.42578125" style="537" customWidth="1"/>
    <col min="755" max="755" width="27.85546875" style="537" customWidth="1"/>
    <col min="756" max="756" width="14.42578125" style="537" customWidth="1"/>
    <col min="757" max="757" width="21" style="537" customWidth="1"/>
    <col min="758" max="758" width="19.7109375" style="537" customWidth="1"/>
    <col min="759" max="759" width="18" style="537" customWidth="1"/>
    <col min="760" max="760" width="23.140625" style="537" customWidth="1"/>
    <col min="761" max="775" width="0" style="537" hidden="1" customWidth="1"/>
    <col min="776" max="1007" width="9.140625" style="537"/>
    <col min="1008" max="1008" width="14.28515625" style="537" customWidth="1"/>
    <col min="1009" max="1009" width="13.85546875" style="537" customWidth="1"/>
    <col min="1010" max="1010" width="11.42578125" style="537" customWidth="1"/>
    <col min="1011" max="1011" width="27.85546875" style="537" customWidth="1"/>
    <col min="1012" max="1012" width="14.42578125" style="537" customWidth="1"/>
    <col min="1013" max="1013" width="21" style="537" customWidth="1"/>
    <col min="1014" max="1014" width="19.7109375" style="537" customWidth="1"/>
    <col min="1015" max="1015" width="18" style="537" customWidth="1"/>
    <col min="1016" max="1016" width="23.140625" style="537" customWidth="1"/>
    <col min="1017" max="1031" width="0" style="537" hidden="1" customWidth="1"/>
    <col min="1032" max="1263" width="9.140625" style="537"/>
    <col min="1264" max="1264" width="14.28515625" style="537" customWidth="1"/>
    <col min="1265" max="1265" width="13.85546875" style="537" customWidth="1"/>
    <col min="1266" max="1266" width="11.42578125" style="537" customWidth="1"/>
    <col min="1267" max="1267" width="27.85546875" style="537" customWidth="1"/>
    <col min="1268" max="1268" width="14.42578125" style="537" customWidth="1"/>
    <col min="1269" max="1269" width="21" style="537" customWidth="1"/>
    <col min="1270" max="1270" width="19.7109375" style="537" customWidth="1"/>
    <col min="1271" max="1271" width="18" style="537" customWidth="1"/>
    <col min="1272" max="1272" width="23.140625" style="537" customWidth="1"/>
    <col min="1273" max="1287" width="0" style="537" hidden="1" customWidth="1"/>
    <col min="1288" max="1519" width="9.140625" style="537"/>
    <col min="1520" max="1520" width="14.28515625" style="537" customWidth="1"/>
    <col min="1521" max="1521" width="13.85546875" style="537" customWidth="1"/>
    <col min="1522" max="1522" width="11.42578125" style="537" customWidth="1"/>
    <col min="1523" max="1523" width="27.85546875" style="537" customWidth="1"/>
    <col min="1524" max="1524" width="14.42578125" style="537" customWidth="1"/>
    <col min="1525" max="1525" width="21" style="537" customWidth="1"/>
    <col min="1526" max="1526" width="19.7109375" style="537" customWidth="1"/>
    <col min="1527" max="1527" width="18" style="537" customWidth="1"/>
    <col min="1528" max="1528" width="23.140625" style="537" customWidth="1"/>
    <col min="1529" max="1543" width="0" style="537" hidden="1" customWidth="1"/>
    <col min="1544" max="1775" width="9.140625" style="537"/>
    <col min="1776" max="1776" width="14.28515625" style="537" customWidth="1"/>
    <col min="1777" max="1777" width="13.85546875" style="537" customWidth="1"/>
    <col min="1778" max="1778" width="11.42578125" style="537" customWidth="1"/>
    <col min="1779" max="1779" width="27.85546875" style="537" customWidth="1"/>
    <col min="1780" max="1780" width="14.42578125" style="537" customWidth="1"/>
    <col min="1781" max="1781" width="21" style="537" customWidth="1"/>
    <col min="1782" max="1782" width="19.7109375" style="537" customWidth="1"/>
    <col min="1783" max="1783" width="18" style="537" customWidth="1"/>
    <col min="1784" max="1784" width="23.140625" style="537" customWidth="1"/>
    <col min="1785" max="1799" width="0" style="537" hidden="1" customWidth="1"/>
    <col min="1800" max="2031" width="9.140625" style="537"/>
    <col min="2032" max="2032" width="14.28515625" style="537" customWidth="1"/>
    <col min="2033" max="2033" width="13.85546875" style="537" customWidth="1"/>
    <col min="2034" max="2034" width="11.42578125" style="537" customWidth="1"/>
    <col min="2035" max="2035" width="27.85546875" style="537" customWidth="1"/>
    <col min="2036" max="2036" width="14.42578125" style="537" customWidth="1"/>
    <col min="2037" max="2037" width="21" style="537" customWidth="1"/>
    <col min="2038" max="2038" width="19.7109375" style="537" customWidth="1"/>
    <col min="2039" max="2039" width="18" style="537" customWidth="1"/>
    <col min="2040" max="2040" width="23.140625" style="537" customWidth="1"/>
    <col min="2041" max="2055" width="0" style="537" hidden="1" customWidth="1"/>
    <col min="2056" max="2287" width="9.140625" style="537"/>
    <col min="2288" max="2288" width="14.28515625" style="537" customWidth="1"/>
    <col min="2289" max="2289" width="13.85546875" style="537" customWidth="1"/>
    <col min="2290" max="2290" width="11.42578125" style="537" customWidth="1"/>
    <col min="2291" max="2291" width="27.85546875" style="537" customWidth="1"/>
    <col min="2292" max="2292" width="14.42578125" style="537" customWidth="1"/>
    <col min="2293" max="2293" width="21" style="537" customWidth="1"/>
    <col min="2294" max="2294" width="19.7109375" style="537" customWidth="1"/>
    <col min="2295" max="2295" width="18" style="537" customWidth="1"/>
    <col min="2296" max="2296" width="23.140625" style="537" customWidth="1"/>
    <col min="2297" max="2311" width="0" style="537" hidden="1" customWidth="1"/>
    <col min="2312" max="2543" width="9.140625" style="537"/>
    <col min="2544" max="2544" width="14.28515625" style="537" customWidth="1"/>
    <col min="2545" max="2545" width="13.85546875" style="537" customWidth="1"/>
    <col min="2546" max="2546" width="11.42578125" style="537" customWidth="1"/>
    <col min="2547" max="2547" width="27.85546875" style="537" customWidth="1"/>
    <col min="2548" max="2548" width="14.42578125" style="537" customWidth="1"/>
    <col min="2549" max="2549" width="21" style="537" customWidth="1"/>
    <col min="2550" max="2550" width="19.7109375" style="537" customWidth="1"/>
    <col min="2551" max="2551" width="18" style="537" customWidth="1"/>
    <col min="2552" max="2552" width="23.140625" style="537" customWidth="1"/>
    <col min="2553" max="2567" width="0" style="537" hidden="1" customWidth="1"/>
    <col min="2568" max="2799" width="9.140625" style="537"/>
    <col min="2800" max="2800" width="14.28515625" style="537" customWidth="1"/>
    <col min="2801" max="2801" width="13.85546875" style="537" customWidth="1"/>
    <col min="2802" max="2802" width="11.42578125" style="537" customWidth="1"/>
    <col min="2803" max="2803" width="27.85546875" style="537" customWidth="1"/>
    <col min="2804" max="2804" width="14.42578125" style="537" customWidth="1"/>
    <col min="2805" max="2805" width="21" style="537" customWidth="1"/>
    <col min="2806" max="2806" width="19.7109375" style="537" customWidth="1"/>
    <col min="2807" max="2807" width="18" style="537" customWidth="1"/>
    <col min="2808" max="2808" width="23.140625" style="537" customWidth="1"/>
    <col min="2809" max="2823" width="0" style="537" hidden="1" customWidth="1"/>
    <col min="2824" max="3055" width="9.140625" style="537"/>
    <col min="3056" max="3056" width="14.28515625" style="537" customWidth="1"/>
    <col min="3057" max="3057" width="13.85546875" style="537" customWidth="1"/>
    <col min="3058" max="3058" width="11.42578125" style="537" customWidth="1"/>
    <col min="3059" max="3059" width="27.85546875" style="537" customWidth="1"/>
    <col min="3060" max="3060" width="14.42578125" style="537" customWidth="1"/>
    <col min="3061" max="3061" width="21" style="537" customWidth="1"/>
    <col min="3062" max="3062" width="19.7109375" style="537" customWidth="1"/>
    <col min="3063" max="3063" width="18" style="537" customWidth="1"/>
    <col min="3064" max="3064" width="23.140625" style="537" customWidth="1"/>
    <col min="3065" max="3079" width="0" style="537" hidden="1" customWidth="1"/>
    <col min="3080" max="3311" width="9.140625" style="537"/>
    <col min="3312" max="3312" width="14.28515625" style="537" customWidth="1"/>
    <col min="3313" max="3313" width="13.85546875" style="537" customWidth="1"/>
    <col min="3314" max="3314" width="11.42578125" style="537" customWidth="1"/>
    <col min="3315" max="3315" width="27.85546875" style="537" customWidth="1"/>
    <col min="3316" max="3316" width="14.42578125" style="537" customWidth="1"/>
    <col min="3317" max="3317" width="21" style="537" customWidth="1"/>
    <col min="3318" max="3318" width="19.7109375" style="537" customWidth="1"/>
    <col min="3319" max="3319" width="18" style="537" customWidth="1"/>
    <col min="3320" max="3320" width="23.140625" style="537" customWidth="1"/>
    <col min="3321" max="3335" width="0" style="537" hidden="1" customWidth="1"/>
    <col min="3336" max="3567" width="9.140625" style="537"/>
    <col min="3568" max="3568" width="14.28515625" style="537" customWidth="1"/>
    <col min="3569" max="3569" width="13.85546875" style="537" customWidth="1"/>
    <col min="3570" max="3570" width="11.42578125" style="537" customWidth="1"/>
    <col min="3571" max="3571" width="27.85546875" style="537" customWidth="1"/>
    <col min="3572" max="3572" width="14.42578125" style="537" customWidth="1"/>
    <col min="3573" max="3573" width="21" style="537" customWidth="1"/>
    <col min="3574" max="3574" width="19.7109375" style="537" customWidth="1"/>
    <col min="3575" max="3575" width="18" style="537" customWidth="1"/>
    <col min="3576" max="3576" width="23.140625" style="537" customWidth="1"/>
    <col min="3577" max="3591" width="0" style="537" hidden="1" customWidth="1"/>
    <col min="3592" max="3823" width="9.140625" style="537"/>
    <col min="3824" max="3824" width="14.28515625" style="537" customWidth="1"/>
    <col min="3825" max="3825" width="13.85546875" style="537" customWidth="1"/>
    <col min="3826" max="3826" width="11.42578125" style="537" customWidth="1"/>
    <col min="3827" max="3827" width="27.85546875" style="537" customWidth="1"/>
    <col min="3828" max="3828" width="14.42578125" style="537" customWidth="1"/>
    <col min="3829" max="3829" width="21" style="537" customWidth="1"/>
    <col min="3830" max="3830" width="19.7109375" style="537" customWidth="1"/>
    <col min="3831" max="3831" width="18" style="537" customWidth="1"/>
    <col min="3832" max="3832" width="23.140625" style="537" customWidth="1"/>
    <col min="3833" max="3847" width="0" style="537" hidden="1" customWidth="1"/>
    <col min="3848" max="4079" width="9.140625" style="537"/>
    <col min="4080" max="4080" width="14.28515625" style="537" customWidth="1"/>
    <col min="4081" max="4081" width="13.85546875" style="537" customWidth="1"/>
    <col min="4082" max="4082" width="11.42578125" style="537" customWidth="1"/>
    <col min="4083" max="4083" width="27.85546875" style="537" customWidth="1"/>
    <col min="4084" max="4084" width="14.42578125" style="537" customWidth="1"/>
    <col min="4085" max="4085" width="21" style="537" customWidth="1"/>
    <col min="4086" max="4086" width="19.7109375" style="537" customWidth="1"/>
    <col min="4087" max="4087" width="18" style="537" customWidth="1"/>
    <col min="4088" max="4088" width="23.140625" style="537" customWidth="1"/>
    <col min="4089" max="4103" width="0" style="537" hidden="1" customWidth="1"/>
    <col min="4104" max="4335" width="9.140625" style="537"/>
    <col min="4336" max="4336" width="14.28515625" style="537" customWidth="1"/>
    <col min="4337" max="4337" width="13.85546875" style="537" customWidth="1"/>
    <col min="4338" max="4338" width="11.42578125" style="537" customWidth="1"/>
    <col min="4339" max="4339" width="27.85546875" style="537" customWidth="1"/>
    <col min="4340" max="4340" width="14.42578125" style="537" customWidth="1"/>
    <col min="4341" max="4341" width="21" style="537" customWidth="1"/>
    <col min="4342" max="4342" width="19.7109375" style="537" customWidth="1"/>
    <col min="4343" max="4343" width="18" style="537" customWidth="1"/>
    <col min="4344" max="4344" width="23.140625" style="537" customWidth="1"/>
    <col min="4345" max="4359" width="0" style="537" hidden="1" customWidth="1"/>
    <col min="4360" max="4591" width="9.140625" style="537"/>
    <col min="4592" max="4592" width="14.28515625" style="537" customWidth="1"/>
    <col min="4593" max="4593" width="13.85546875" style="537" customWidth="1"/>
    <col min="4594" max="4594" width="11.42578125" style="537" customWidth="1"/>
    <col min="4595" max="4595" width="27.85546875" style="537" customWidth="1"/>
    <col min="4596" max="4596" width="14.42578125" style="537" customWidth="1"/>
    <col min="4597" max="4597" width="21" style="537" customWidth="1"/>
    <col min="4598" max="4598" width="19.7109375" style="537" customWidth="1"/>
    <col min="4599" max="4599" width="18" style="537" customWidth="1"/>
    <col min="4600" max="4600" width="23.140625" style="537" customWidth="1"/>
    <col min="4601" max="4615" width="0" style="537" hidden="1" customWidth="1"/>
    <col min="4616" max="4847" width="9.140625" style="537"/>
    <col min="4848" max="4848" width="14.28515625" style="537" customWidth="1"/>
    <col min="4849" max="4849" width="13.85546875" style="537" customWidth="1"/>
    <col min="4850" max="4850" width="11.42578125" style="537" customWidth="1"/>
    <col min="4851" max="4851" width="27.85546875" style="537" customWidth="1"/>
    <col min="4852" max="4852" width="14.42578125" style="537" customWidth="1"/>
    <col min="4853" max="4853" width="21" style="537" customWidth="1"/>
    <col min="4854" max="4854" width="19.7109375" style="537" customWidth="1"/>
    <col min="4855" max="4855" width="18" style="537" customWidth="1"/>
    <col min="4856" max="4856" width="23.140625" style="537" customWidth="1"/>
    <col min="4857" max="4871" width="0" style="537" hidden="1" customWidth="1"/>
    <col min="4872" max="5103" width="9.140625" style="537"/>
    <col min="5104" max="5104" width="14.28515625" style="537" customWidth="1"/>
    <col min="5105" max="5105" width="13.85546875" style="537" customWidth="1"/>
    <col min="5106" max="5106" width="11.42578125" style="537" customWidth="1"/>
    <col min="5107" max="5107" width="27.85546875" style="537" customWidth="1"/>
    <col min="5108" max="5108" width="14.42578125" style="537" customWidth="1"/>
    <col min="5109" max="5109" width="21" style="537" customWidth="1"/>
    <col min="5110" max="5110" width="19.7109375" style="537" customWidth="1"/>
    <col min="5111" max="5111" width="18" style="537" customWidth="1"/>
    <col min="5112" max="5112" width="23.140625" style="537" customWidth="1"/>
    <col min="5113" max="5127" width="0" style="537" hidden="1" customWidth="1"/>
    <col min="5128" max="5359" width="9.140625" style="537"/>
    <col min="5360" max="5360" width="14.28515625" style="537" customWidth="1"/>
    <col min="5361" max="5361" width="13.85546875" style="537" customWidth="1"/>
    <col min="5362" max="5362" width="11.42578125" style="537" customWidth="1"/>
    <col min="5363" max="5363" width="27.85546875" style="537" customWidth="1"/>
    <col min="5364" max="5364" width="14.42578125" style="537" customWidth="1"/>
    <col min="5365" max="5365" width="21" style="537" customWidth="1"/>
    <col min="5366" max="5366" width="19.7109375" style="537" customWidth="1"/>
    <col min="5367" max="5367" width="18" style="537" customWidth="1"/>
    <col min="5368" max="5368" width="23.140625" style="537" customWidth="1"/>
    <col min="5369" max="5383" width="0" style="537" hidden="1" customWidth="1"/>
    <col min="5384" max="5615" width="9.140625" style="537"/>
    <col min="5616" max="5616" width="14.28515625" style="537" customWidth="1"/>
    <col min="5617" max="5617" width="13.85546875" style="537" customWidth="1"/>
    <col min="5618" max="5618" width="11.42578125" style="537" customWidth="1"/>
    <col min="5619" max="5619" width="27.85546875" style="537" customWidth="1"/>
    <col min="5620" max="5620" width="14.42578125" style="537" customWidth="1"/>
    <col min="5621" max="5621" width="21" style="537" customWidth="1"/>
    <col min="5622" max="5622" width="19.7109375" style="537" customWidth="1"/>
    <col min="5623" max="5623" width="18" style="537" customWidth="1"/>
    <col min="5624" max="5624" width="23.140625" style="537" customWidth="1"/>
    <col min="5625" max="5639" width="0" style="537" hidden="1" customWidth="1"/>
    <col min="5640" max="5871" width="9.140625" style="537"/>
    <col min="5872" max="5872" width="14.28515625" style="537" customWidth="1"/>
    <col min="5873" max="5873" width="13.85546875" style="537" customWidth="1"/>
    <col min="5874" max="5874" width="11.42578125" style="537" customWidth="1"/>
    <col min="5875" max="5875" width="27.85546875" style="537" customWidth="1"/>
    <col min="5876" max="5876" width="14.42578125" style="537" customWidth="1"/>
    <col min="5877" max="5877" width="21" style="537" customWidth="1"/>
    <col min="5878" max="5878" width="19.7109375" style="537" customWidth="1"/>
    <col min="5879" max="5879" width="18" style="537" customWidth="1"/>
    <col min="5880" max="5880" width="23.140625" style="537" customWidth="1"/>
    <col min="5881" max="5895" width="0" style="537" hidden="1" customWidth="1"/>
    <col min="5896" max="6127" width="9.140625" style="537"/>
    <col min="6128" max="6128" width="14.28515625" style="537" customWidth="1"/>
    <col min="6129" max="6129" width="13.85546875" style="537" customWidth="1"/>
    <col min="6130" max="6130" width="11.42578125" style="537" customWidth="1"/>
    <col min="6131" max="6131" width="27.85546875" style="537" customWidth="1"/>
    <col min="6132" max="6132" width="14.42578125" style="537" customWidth="1"/>
    <col min="6133" max="6133" width="21" style="537" customWidth="1"/>
    <col min="6134" max="6134" width="19.7109375" style="537" customWidth="1"/>
    <col min="6135" max="6135" width="18" style="537" customWidth="1"/>
    <col min="6136" max="6136" width="23.140625" style="537" customWidth="1"/>
    <col min="6137" max="6151" width="0" style="537" hidden="1" customWidth="1"/>
    <col min="6152" max="6383" width="9.140625" style="537"/>
    <col min="6384" max="6384" width="14.28515625" style="537" customWidth="1"/>
    <col min="6385" max="6385" width="13.85546875" style="537" customWidth="1"/>
    <col min="6386" max="6386" width="11.42578125" style="537" customWidth="1"/>
    <col min="6387" max="6387" width="27.85546875" style="537" customWidth="1"/>
    <col min="6388" max="6388" width="14.42578125" style="537" customWidth="1"/>
    <col min="6389" max="6389" width="21" style="537" customWidth="1"/>
    <col min="6390" max="6390" width="19.7109375" style="537" customWidth="1"/>
    <col min="6391" max="6391" width="18" style="537" customWidth="1"/>
    <col min="6392" max="6392" width="23.140625" style="537" customWidth="1"/>
    <col min="6393" max="6407" width="0" style="537" hidden="1" customWidth="1"/>
    <col min="6408" max="6639" width="9.140625" style="537"/>
    <col min="6640" max="6640" width="14.28515625" style="537" customWidth="1"/>
    <col min="6641" max="6641" width="13.85546875" style="537" customWidth="1"/>
    <col min="6642" max="6642" width="11.42578125" style="537" customWidth="1"/>
    <col min="6643" max="6643" width="27.85546875" style="537" customWidth="1"/>
    <col min="6644" max="6644" width="14.42578125" style="537" customWidth="1"/>
    <col min="6645" max="6645" width="21" style="537" customWidth="1"/>
    <col min="6646" max="6646" width="19.7109375" style="537" customWidth="1"/>
    <col min="6647" max="6647" width="18" style="537" customWidth="1"/>
    <col min="6648" max="6648" width="23.140625" style="537" customWidth="1"/>
    <col min="6649" max="6663" width="0" style="537" hidden="1" customWidth="1"/>
    <col min="6664" max="6895" width="9.140625" style="537"/>
    <col min="6896" max="6896" width="14.28515625" style="537" customWidth="1"/>
    <col min="6897" max="6897" width="13.85546875" style="537" customWidth="1"/>
    <col min="6898" max="6898" width="11.42578125" style="537" customWidth="1"/>
    <col min="6899" max="6899" width="27.85546875" style="537" customWidth="1"/>
    <col min="6900" max="6900" width="14.42578125" style="537" customWidth="1"/>
    <col min="6901" max="6901" width="21" style="537" customWidth="1"/>
    <col min="6902" max="6902" width="19.7109375" style="537" customWidth="1"/>
    <col min="6903" max="6903" width="18" style="537" customWidth="1"/>
    <col min="6904" max="6904" width="23.140625" style="537" customWidth="1"/>
    <col min="6905" max="6919" width="0" style="537" hidden="1" customWidth="1"/>
    <col min="6920" max="7151" width="9.140625" style="537"/>
    <col min="7152" max="7152" width="14.28515625" style="537" customWidth="1"/>
    <col min="7153" max="7153" width="13.85546875" style="537" customWidth="1"/>
    <col min="7154" max="7154" width="11.42578125" style="537" customWidth="1"/>
    <col min="7155" max="7155" width="27.85546875" style="537" customWidth="1"/>
    <col min="7156" max="7156" width="14.42578125" style="537" customWidth="1"/>
    <col min="7157" max="7157" width="21" style="537" customWidth="1"/>
    <col min="7158" max="7158" width="19.7109375" style="537" customWidth="1"/>
    <col min="7159" max="7159" width="18" style="537" customWidth="1"/>
    <col min="7160" max="7160" width="23.140625" style="537" customWidth="1"/>
    <col min="7161" max="7175" width="0" style="537" hidden="1" customWidth="1"/>
    <col min="7176" max="7407" width="9.140625" style="537"/>
    <col min="7408" max="7408" width="14.28515625" style="537" customWidth="1"/>
    <col min="7409" max="7409" width="13.85546875" style="537" customWidth="1"/>
    <col min="7410" max="7410" width="11.42578125" style="537" customWidth="1"/>
    <col min="7411" max="7411" width="27.85546875" style="537" customWidth="1"/>
    <col min="7412" max="7412" width="14.42578125" style="537" customWidth="1"/>
    <col min="7413" max="7413" width="21" style="537" customWidth="1"/>
    <col min="7414" max="7414" width="19.7109375" style="537" customWidth="1"/>
    <col min="7415" max="7415" width="18" style="537" customWidth="1"/>
    <col min="7416" max="7416" width="23.140625" style="537" customWidth="1"/>
    <col min="7417" max="7431" width="0" style="537" hidden="1" customWidth="1"/>
    <col min="7432" max="7663" width="9.140625" style="537"/>
    <col min="7664" max="7664" width="14.28515625" style="537" customWidth="1"/>
    <col min="7665" max="7665" width="13.85546875" style="537" customWidth="1"/>
    <col min="7666" max="7666" width="11.42578125" style="537" customWidth="1"/>
    <col min="7667" max="7667" width="27.85546875" style="537" customWidth="1"/>
    <col min="7668" max="7668" width="14.42578125" style="537" customWidth="1"/>
    <col min="7669" max="7669" width="21" style="537" customWidth="1"/>
    <col min="7670" max="7670" width="19.7109375" style="537" customWidth="1"/>
    <col min="7671" max="7671" width="18" style="537" customWidth="1"/>
    <col min="7672" max="7672" width="23.140625" style="537" customWidth="1"/>
    <col min="7673" max="7687" width="0" style="537" hidden="1" customWidth="1"/>
    <col min="7688" max="7919" width="9.140625" style="537"/>
    <col min="7920" max="7920" width="14.28515625" style="537" customWidth="1"/>
    <col min="7921" max="7921" width="13.85546875" style="537" customWidth="1"/>
    <col min="7922" max="7922" width="11.42578125" style="537" customWidth="1"/>
    <col min="7923" max="7923" width="27.85546875" style="537" customWidth="1"/>
    <col min="7924" max="7924" width="14.42578125" style="537" customWidth="1"/>
    <col min="7925" max="7925" width="21" style="537" customWidth="1"/>
    <col min="7926" max="7926" width="19.7109375" style="537" customWidth="1"/>
    <col min="7927" max="7927" width="18" style="537" customWidth="1"/>
    <col min="7928" max="7928" width="23.140625" style="537" customWidth="1"/>
    <col min="7929" max="7943" width="0" style="537" hidden="1" customWidth="1"/>
    <col min="7944" max="8175" width="9.140625" style="537"/>
    <col min="8176" max="8176" width="14.28515625" style="537" customWidth="1"/>
    <col min="8177" max="8177" width="13.85546875" style="537" customWidth="1"/>
    <col min="8178" max="8178" width="11.42578125" style="537" customWidth="1"/>
    <col min="8179" max="8179" width="27.85546875" style="537" customWidth="1"/>
    <col min="8180" max="8180" width="14.42578125" style="537" customWidth="1"/>
    <col min="8181" max="8181" width="21" style="537" customWidth="1"/>
    <col min="8182" max="8182" width="19.7109375" style="537" customWidth="1"/>
    <col min="8183" max="8183" width="18" style="537" customWidth="1"/>
    <col min="8184" max="8184" width="23.140625" style="537" customWidth="1"/>
    <col min="8185" max="8199" width="0" style="537" hidden="1" customWidth="1"/>
    <col min="8200" max="8431" width="9.140625" style="537"/>
    <col min="8432" max="8432" width="14.28515625" style="537" customWidth="1"/>
    <col min="8433" max="8433" width="13.85546875" style="537" customWidth="1"/>
    <col min="8434" max="8434" width="11.42578125" style="537" customWidth="1"/>
    <col min="8435" max="8435" width="27.85546875" style="537" customWidth="1"/>
    <col min="8436" max="8436" width="14.42578125" style="537" customWidth="1"/>
    <col min="8437" max="8437" width="21" style="537" customWidth="1"/>
    <col min="8438" max="8438" width="19.7109375" style="537" customWidth="1"/>
    <col min="8439" max="8439" width="18" style="537" customWidth="1"/>
    <col min="8440" max="8440" width="23.140625" style="537" customWidth="1"/>
    <col min="8441" max="8455" width="0" style="537" hidden="1" customWidth="1"/>
    <col min="8456" max="8687" width="9.140625" style="537"/>
    <col min="8688" max="8688" width="14.28515625" style="537" customWidth="1"/>
    <col min="8689" max="8689" width="13.85546875" style="537" customWidth="1"/>
    <col min="8690" max="8690" width="11.42578125" style="537" customWidth="1"/>
    <col min="8691" max="8691" width="27.85546875" style="537" customWidth="1"/>
    <col min="8692" max="8692" width="14.42578125" style="537" customWidth="1"/>
    <col min="8693" max="8693" width="21" style="537" customWidth="1"/>
    <col min="8694" max="8694" width="19.7109375" style="537" customWidth="1"/>
    <col min="8695" max="8695" width="18" style="537" customWidth="1"/>
    <col min="8696" max="8696" width="23.140625" style="537" customWidth="1"/>
    <col min="8697" max="8711" width="0" style="537" hidden="1" customWidth="1"/>
    <col min="8712" max="8943" width="9.140625" style="537"/>
    <col min="8944" max="8944" width="14.28515625" style="537" customWidth="1"/>
    <col min="8945" max="8945" width="13.85546875" style="537" customWidth="1"/>
    <col min="8946" max="8946" width="11.42578125" style="537" customWidth="1"/>
    <col min="8947" max="8947" width="27.85546875" style="537" customWidth="1"/>
    <col min="8948" max="8948" width="14.42578125" style="537" customWidth="1"/>
    <col min="8949" max="8949" width="21" style="537" customWidth="1"/>
    <col min="8950" max="8950" width="19.7109375" style="537" customWidth="1"/>
    <col min="8951" max="8951" width="18" style="537" customWidth="1"/>
    <col min="8952" max="8952" width="23.140625" style="537" customWidth="1"/>
    <col min="8953" max="8967" width="0" style="537" hidden="1" customWidth="1"/>
    <col min="8968" max="9199" width="9.140625" style="537"/>
    <col min="9200" max="9200" width="14.28515625" style="537" customWidth="1"/>
    <col min="9201" max="9201" width="13.85546875" style="537" customWidth="1"/>
    <col min="9202" max="9202" width="11.42578125" style="537" customWidth="1"/>
    <col min="9203" max="9203" width="27.85546875" style="537" customWidth="1"/>
    <col min="9204" max="9204" width="14.42578125" style="537" customWidth="1"/>
    <col min="9205" max="9205" width="21" style="537" customWidth="1"/>
    <col min="9206" max="9206" width="19.7109375" style="537" customWidth="1"/>
    <col min="9207" max="9207" width="18" style="537" customWidth="1"/>
    <col min="9208" max="9208" width="23.140625" style="537" customWidth="1"/>
    <col min="9209" max="9223" width="0" style="537" hidden="1" customWidth="1"/>
    <col min="9224" max="9455" width="9.140625" style="537"/>
    <col min="9456" max="9456" width="14.28515625" style="537" customWidth="1"/>
    <col min="9457" max="9457" width="13.85546875" style="537" customWidth="1"/>
    <col min="9458" max="9458" width="11.42578125" style="537" customWidth="1"/>
    <col min="9459" max="9459" width="27.85546875" style="537" customWidth="1"/>
    <col min="9460" max="9460" width="14.42578125" style="537" customWidth="1"/>
    <col min="9461" max="9461" width="21" style="537" customWidth="1"/>
    <col min="9462" max="9462" width="19.7109375" style="537" customWidth="1"/>
    <col min="9463" max="9463" width="18" style="537" customWidth="1"/>
    <col min="9464" max="9464" width="23.140625" style="537" customWidth="1"/>
    <col min="9465" max="9479" width="0" style="537" hidden="1" customWidth="1"/>
    <col min="9480" max="9711" width="9.140625" style="537"/>
    <col min="9712" max="9712" width="14.28515625" style="537" customWidth="1"/>
    <col min="9713" max="9713" width="13.85546875" style="537" customWidth="1"/>
    <col min="9714" max="9714" width="11.42578125" style="537" customWidth="1"/>
    <col min="9715" max="9715" width="27.85546875" style="537" customWidth="1"/>
    <col min="9716" max="9716" width="14.42578125" style="537" customWidth="1"/>
    <col min="9717" max="9717" width="21" style="537" customWidth="1"/>
    <col min="9718" max="9718" width="19.7109375" style="537" customWidth="1"/>
    <col min="9719" max="9719" width="18" style="537" customWidth="1"/>
    <col min="9720" max="9720" width="23.140625" style="537" customWidth="1"/>
    <col min="9721" max="9735" width="0" style="537" hidden="1" customWidth="1"/>
    <col min="9736" max="9967" width="9.140625" style="537"/>
    <col min="9968" max="9968" width="14.28515625" style="537" customWidth="1"/>
    <col min="9969" max="9969" width="13.85546875" style="537" customWidth="1"/>
    <col min="9970" max="9970" width="11.42578125" style="537" customWidth="1"/>
    <col min="9971" max="9971" width="27.85546875" style="537" customWidth="1"/>
    <col min="9972" max="9972" width="14.42578125" style="537" customWidth="1"/>
    <col min="9973" max="9973" width="21" style="537" customWidth="1"/>
    <col min="9974" max="9974" width="19.7109375" style="537" customWidth="1"/>
    <col min="9975" max="9975" width="18" style="537" customWidth="1"/>
    <col min="9976" max="9976" width="23.140625" style="537" customWidth="1"/>
    <col min="9977" max="9991" width="0" style="537" hidden="1" customWidth="1"/>
    <col min="9992" max="10223" width="9.140625" style="537"/>
    <col min="10224" max="10224" width="14.28515625" style="537" customWidth="1"/>
    <col min="10225" max="10225" width="13.85546875" style="537" customWidth="1"/>
    <col min="10226" max="10226" width="11.42578125" style="537" customWidth="1"/>
    <col min="10227" max="10227" width="27.85546875" style="537" customWidth="1"/>
    <col min="10228" max="10228" width="14.42578125" style="537" customWidth="1"/>
    <col min="10229" max="10229" width="21" style="537" customWidth="1"/>
    <col min="10230" max="10230" width="19.7109375" style="537" customWidth="1"/>
    <col min="10231" max="10231" width="18" style="537" customWidth="1"/>
    <col min="10232" max="10232" width="23.140625" style="537" customWidth="1"/>
    <col min="10233" max="10247" width="0" style="537" hidden="1" customWidth="1"/>
    <col min="10248" max="10479" width="9.140625" style="537"/>
    <col min="10480" max="10480" width="14.28515625" style="537" customWidth="1"/>
    <col min="10481" max="10481" width="13.85546875" style="537" customWidth="1"/>
    <col min="10482" max="10482" width="11.42578125" style="537" customWidth="1"/>
    <col min="10483" max="10483" width="27.85546875" style="537" customWidth="1"/>
    <col min="10484" max="10484" width="14.42578125" style="537" customWidth="1"/>
    <col min="10485" max="10485" width="21" style="537" customWidth="1"/>
    <col min="10486" max="10486" width="19.7109375" style="537" customWidth="1"/>
    <col min="10487" max="10487" width="18" style="537" customWidth="1"/>
    <col min="10488" max="10488" width="23.140625" style="537" customWidth="1"/>
    <col min="10489" max="10503" width="0" style="537" hidden="1" customWidth="1"/>
    <col min="10504" max="10735" width="9.140625" style="537"/>
    <col min="10736" max="10736" width="14.28515625" style="537" customWidth="1"/>
    <col min="10737" max="10737" width="13.85546875" style="537" customWidth="1"/>
    <col min="10738" max="10738" width="11.42578125" style="537" customWidth="1"/>
    <col min="10739" max="10739" width="27.85546875" style="537" customWidth="1"/>
    <col min="10740" max="10740" width="14.42578125" style="537" customWidth="1"/>
    <col min="10741" max="10741" width="21" style="537" customWidth="1"/>
    <col min="10742" max="10742" width="19.7109375" style="537" customWidth="1"/>
    <col min="10743" max="10743" width="18" style="537" customWidth="1"/>
    <col min="10744" max="10744" width="23.140625" style="537" customWidth="1"/>
    <col min="10745" max="10759" width="0" style="537" hidden="1" customWidth="1"/>
    <col min="10760" max="10991" width="9.140625" style="537"/>
    <col min="10992" max="10992" width="14.28515625" style="537" customWidth="1"/>
    <col min="10993" max="10993" width="13.85546875" style="537" customWidth="1"/>
    <col min="10994" max="10994" width="11.42578125" style="537" customWidth="1"/>
    <col min="10995" max="10995" width="27.85546875" style="537" customWidth="1"/>
    <col min="10996" max="10996" width="14.42578125" style="537" customWidth="1"/>
    <col min="10997" max="10997" width="21" style="537" customWidth="1"/>
    <col min="10998" max="10998" width="19.7109375" style="537" customWidth="1"/>
    <col min="10999" max="10999" width="18" style="537" customWidth="1"/>
    <col min="11000" max="11000" width="23.140625" style="537" customWidth="1"/>
    <col min="11001" max="11015" width="0" style="537" hidden="1" customWidth="1"/>
    <col min="11016" max="11247" width="9.140625" style="537"/>
    <col min="11248" max="11248" width="14.28515625" style="537" customWidth="1"/>
    <col min="11249" max="11249" width="13.85546875" style="537" customWidth="1"/>
    <col min="11250" max="11250" width="11.42578125" style="537" customWidth="1"/>
    <col min="11251" max="11251" width="27.85546875" style="537" customWidth="1"/>
    <col min="11252" max="11252" width="14.42578125" style="537" customWidth="1"/>
    <col min="11253" max="11253" width="21" style="537" customWidth="1"/>
    <col min="11254" max="11254" width="19.7109375" style="537" customWidth="1"/>
    <col min="11255" max="11255" width="18" style="537" customWidth="1"/>
    <col min="11256" max="11256" width="23.140625" style="537" customWidth="1"/>
    <col min="11257" max="11271" width="0" style="537" hidden="1" customWidth="1"/>
    <col min="11272" max="11503" width="9.140625" style="537"/>
    <col min="11504" max="11504" width="14.28515625" style="537" customWidth="1"/>
    <col min="11505" max="11505" width="13.85546875" style="537" customWidth="1"/>
    <col min="11506" max="11506" width="11.42578125" style="537" customWidth="1"/>
    <col min="11507" max="11507" width="27.85546875" style="537" customWidth="1"/>
    <col min="11508" max="11508" width="14.42578125" style="537" customWidth="1"/>
    <col min="11509" max="11509" width="21" style="537" customWidth="1"/>
    <col min="11510" max="11510" width="19.7109375" style="537" customWidth="1"/>
    <col min="11511" max="11511" width="18" style="537" customWidth="1"/>
    <col min="11512" max="11512" width="23.140625" style="537" customWidth="1"/>
    <col min="11513" max="11527" width="0" style="537" hidden="1" customWidth="1"/>
    <col min="11528" max="11759" width="9.140625" style="537"/>
    <col min="11760" max="11760" width="14.28515625" style="537" customWidth="1"/>
    <col min="11761" max="11761" width="13.85546875" style="537" customWidth="1"/>
    <col min="11762" max="11762" width="11.42578125" style="537" customWidth="1"/>
    <col min="11763" max="11763" width="27.85546875" style="537" customWidth="1"/>
    <col min="11764" max="11764" width="14.42578125" style="537" customWidth="1"/>
    <col min="11765" max="11765" width="21" style="537" customWidth="1"/>
    <col min="11766" max="11766" width="19.7109375" style="537" customWidth="1"/>
    <col min="11767" max="11767" width="18" style="537" customWidth="1"/>
    <col min="11768" max="11768" width="23.140625" style="537" customWidth="1"/>
    <col min="11769" max="11783" width="0" style="537" hidden="1" customWidth="1"/>
    <col min="11784" max="12015" width="9.140625" style="537"/>
    <col min="12016" max="12016" width="14.28515625" style="537" customWidth="1"/>
    <col min="12017" max="12017" width="13.85546875" style="537" customWidth="1"/>
    <col min="12018" max="12018" width="11.42578125" style="537" customWidth="1"/>
    <col min="12019" max="12019" width="27.85546875" style="537" customWidth="1"/>
    <col min="12020" max="12020" width="14.42578125" style="537" customWidth="1"/>
    <col min="12021" max="12021" width="21" style="537" customWidth="1"/>
    <col min="12022" max="12022" width="19.7109375" style="537" customWidth="1"/>
    <col min="12023" max="12023" width="18" style="537" customWidth="1"/>
    <col min="12024" max="12024" width="23.140625" style="537" customWidth="1"/>
    <col min="12025" max="12039" width="0" style="537" hidden="1" customWidth="1"/>
    <col min="12040" max="12271" width="9.140625" style="537"/>
    <col min="12272" max="12272" width="14.28515625" style="537" customWidth="1"/>
    <col min="12273" max="12273" width="13.85546875" style="537" customWidth="1"/>
    <col min="12274" max="12274" width="11.42578125" style="537" customWidth="1"/>
    <col min="12275" max="12275" width="27.85546875" style="537" customWidth="1"/>
    <col min="12276" max="12276" width="14.42578125" style="537" customWidth="1"/>
    <col min="12277" max="12277" width="21" style="537" customWidth="1"/>
    <col min="12278" max="12278" width="19.7109375" style="537" customWidth="1"/>
    <col min="12279" max="12279" width="18" style="537" customWidth="1"/>
    <col min="12280" max="12280" width="23.140625" style="537" customWidth="1"/>
    <col min="12281" max="12295" width="0" style="537" hidden="1" customWidth="1"/>
    <col min="12296" max="12527" width="9.140625" style="537"/>
    <col min="12528" max="12528" width="14.28515625" style="537" customWidth="1"/>
    <col min="12529" max="12529" width="13.85546875" style="537" customWidth="1"/>
    <col min="12530" max="12530" width="11.42578125" style="537" customWidth="1"/>
    <col min="12531" max="12531" width="27.85546875" style="537" customWidth="1"/>
    <col min="12532" max="12532" width="14.42578125" style="537" customWidth="1"/>
    <col min="12533" max="12533" width="21" style="537" customWidth="1"/>
    <col min="12534" max="12534" width="19.7109375" style="537" customWidth="1"/>
    <col min="12535" max="12535" width="18" style="537" customWidth="1"/>
    <col min="12536" max="12536" width="23.140625" style="537" customWidth="1"/>
    <col min="12537" max="12551" width="0" style="537" hidden="1" customWidth="1"/>
    <col min="12552" max="12783" width="9.140625" style="537"/>
    <col min="12784" max="12784" width="14.28515625" style="537" customWidth="1"/>
    <col min="12785" max="12785" width="13.85546875" style="537" customWidth="1"/>
    <col min="12786" max="12786" width="11.42578125" style="537" customWidth="1"/>
    <col min="12787" max="12787" width="27.85546875" style="537" customWidth="1"/>
    <col min="12788" max="12788" width="14.42578125" style="537" customWidth="1"/>
    <col min="12789" max="12789" width="21" style="537" customWidth="1"/>
    <col min="12790" max="12790" width="19.7109375" style="537" customWidth="1"/>
    <col min="12791" max="12791" width="18" style="537" customWidth="1"/>
    <col min="12792" max="12792" width="23.140625" style="537" customWidth="1"/>
    <col min="12793" max="12807" width="0" style="537" hidden="1" customWidth="1"/>
    <col min="12808" max="13039" width="9.140625" style="537"/>
    <col min="13040" max="13040" width="14.28515625" style="537" customWidth="1"/>
    <col min="13041" max="13041" width="13.85546875" style="537" customWidth="1"/>
    <col min="13042" max="13042" width="11.42578125" style="537" customWidth="1"/>
    <col min="13043" max="13043" width="27.85546875" style="537" customWidth="1"/>
    <col min="13044" max="13044" width="14.42578125" style="537" customWidth="1"/>
    <col min="13045" max="13045" width="21" style="537" customWidth="1"/>
    <col min="13046" max="13046" width="19.7109375" style="537" customWidth="1"/>
    <col min="13047" max="13047" width="18" style="537" customWidth="1"/>
    <col min="13048" max="13048" width="23.140625" style="537" customWidth="1"/>
    <col min="13049" max="13063" width="0" style="537" hidden="1" customWidth="1"/>
    <col min="13064" max="13295" width="9.140625" style="537"/>
    <col min="13296" max="13296" width="14.28515625" style="537" customWidth="1"/>
    <col min="13297" max="13297" width="13.85546875" style="537" customWidth="1"/>
    <col min="13298" max="13298" width="11.42578125" style="537" customWidth="1"/>
    <col min="13299" max="13299" width="27.85546875" style="537" customWidth="1"/>
    <col min="13300" max="13300" width="14.42578125" style="537" customWidth="1"/>
    <col min="13301" max="13301" width="21" style="537" customWidth="1"/>
    <col min="13302" max="13302" width="19.7109375" style="537" customWidth="1"/>
    <col min="13303" max="13303" width="18" style="537" customWidth="1"/>
    <col min="13304" max="13304" width="23.140625" style="537" customWidth="1"/>
    <col min="13305" max="13319" width="0" style="537" hidden="1" customWidth="1"/>
    <col min="13320" max="13551" width="9.140625" style="537"/>
    <col min="13552" max="13552" width="14.28515625" style="537" customWidth="1"/>
    <col min="13553" max="13553" width="13.85546875" style="537" customWidth="1"/>
    <col min="13554" max="13554" width="11.42578125" style="537" customWidth="1"/>
    <col min="13555" max="13555" width="27.85546875" style="537" customWidth="1"/>
    <col min="13556" max="13556" width="14.42578125" style="537" customWidth="1"/>
    <col min="13557" max="13557" width="21" style="537" customWidth="1"/>
    <col min="13558" max="13558" width="19.7109375" style="537" customWidth="1"/>
    <col min="13559" max="13559" width="18" style="537" customWidth="1"/>
    <col min="13560" max="13560" width="23.140625" style="537" customWidth="1"/>
    <col min="13561" max="13575" width="0" style="537" hidden="1" customWidth="1"/>
    <col min="13576" max="13807" width="9.140625" style="537"/>
    <col min="13808" max="13808" width="14.28515625" style="537" customWidth="1"/>
    <col min="13809" max="13809" width="13.85546875" style="537" customWidth="1"/>
    <col min="13810" max="13810" width="11.42578125" style="537" customWidth="1"/>
    <col min="13811" max="13811" width="27.85546875" style="537" customWidth="1"/>
    <col min="13812" max="13812" width="14.42578125" style="537" customWidth="1"/>
    <col min="13813" max="13813" width="21" style="537" customWidth="1"/>
    <col min="13814" max="13814" width="19.7109375" style="537" customWidth="1"/>
    <col min="13815" max="13815" width="18" style="537" customWidth="1"/>
    <col min="13816" max="13816" width="23.140625" style="537" customWidth="1"/>
    <col min="13817" max="13831" width="0" style="537" hidden="1" customWidth="1"/>
    <col min="13832" max="14063" width="9.140625" style="537"/>
    <col min="14064" max="14064" width="14.28515625" style="537" customWidth="1"/>
    <col min="14065" max="14065" width="13.85546875" style="537" customWidth="1"/>
    <col min="14066" max="14066" width="11.42578125" style="537" customWidth="1"/>
    <col min="14067" max="14067" width="27.85546875" style="537" customWidth="1"/>
    <col min="14068" max="14068" width="14.42578125" style="537" customWidth="1"/>
    <col min="14069" max="14069" width="21" style="537" customWidth="1"/>
    <col min="14070" max="14070" width="19.7109375" style="537" customWidth="1"/>
    <col min="14071" max="14071" width="18" style="537" customWidth="1"/>
    <col min="14072" max="14072" width="23.140625" style="537" customWidth="1"/>
    <col min="14073" max="14087" width="0" style="537" hidden="1" customWidth="1"/>
    <col min="14088" max="14319" width="9.140625" style="537"/>
    <col min="14320" max="14320" width="14.28515625" style="537" customWidth="1"/>
    <col min="14321" max="14321" width="13.85546875" style="537" customWidth="1"/>
    <col min="14322" max="14322" width="11.42578125" style="537" customWidth="1"/>
    <col min="14323" max="14323" width="27.85546875" style="537" customWidth="1"/>
    <col min="14324" max="14324" width="14.42578125" style="537" customWidth="1"/>
    <col min="14325" max="14325" width="21" style="537" customWidth="1"/>
    <col min="14326" max="14326" width="19.7109375" style="537" customWidth="1"/>
    <col min="14327" max="14327" width="18" style="537" customWidth="1"/>
    <col min="14328" max="14328" width="23.140625" style="537" customWidth="1"/>
    <col min="14329" max="14343" width="0" style="537" hidden="1" customWidth="1"/>
    <col min="14344" max="14575" width="9.140625" style="537"/>
    <col min="14576" max="14576" width="14.28515625" style="537" customWidth="1"/>
    <col min="14577" max="14577" width="13.85546875" style="537" customWidth="1"/>
    <col min="14578" max="14578" width="11.42578125" style="537" customWidth="1"/>
    <col min="14579" max="14579" width="27.85546875" style="537" customWidth="1"/>
    <col min="14580" max="14580" width="14.42578125" style="537" customWidth="1"/>
    <col min="14581" max="14581" width="21" style="537" customWidth="1"/>
    <col min="14582" max="14582" width="19.7109375" style="537" customWidth="1"/>
    <col min="14583" max="14583" width="18" style="537" customWidth="1"/>
    <col min="14584" max="14584" width="23.140625" style="537" customWidth="1"/>
    <col min="14585" max="14599" width="0" style="537" hidden="1" customWidth="1"/>
    <col min="14600" max="14831" width="9.140625" style="537"/>
    <col min="14832" max="14832" width="14.28515625" style="537" customWidth="1"/>
    <col min="14833" max="14833" width="13.85546875" style="537" customWidth="1"/>
    <col min="14834" max="14834" width="11.42578125" style="537" customWidth="1"/>
    <col min="14835" max="14835" width="27.85546875" style="537" customWidth="1"/>
    <col min="14836" max="14836" width="14.42578125" style="537" customWidth="1"/>
    <col min="14837" max="14837" width="21" style="537" customWidth="1"/>
    <col min="14838" max="14838" width="19.7109375" style="537" customWidth="1"/>
    <col min="14839" max="14839" width="18" style="537" customWidth="1"/>
    <col min="14840" max="14840" width="23.140625" style="537" customWidth="1"/>
    <col min="14841" max="14855" width="0" style="537" hidden="1" customWidth="1"/>
    <col min="14856" max="15087" width="9.140625" style="537"/>
    <col min="15088" max="15088" width="14.28515625" style="537" customWidth="1"/>
    <col min="15089" max="15089" width="13.85546875" style="537" customWidth="1"/>
    <col min="15090" max="15090" width="11.42578125" style="537" customWidth="1"/>
    <col min="15091" max="15091" width="27.85546875" style="537" customWidth="1"/>
    <col min="15092" max="15092" width="14.42578125" style="537" customWidth="1"/>
    <col min="15093" max="15093" width="21" style="537" customWidth="1"/>
    <col min="15094" max="15094" width="19.7109375" style="537" customWidth="1"/>
    <col min="15095" max="15095" width="18" style="537" customWidth="1"/>
    <col min="15096" max="15096" width="23.140625" style="537" customWidth="1"/>
    <col min="15097" max="15111" width="0" style="537" hidden="1" customWidth="1"/>
    <col min="15112" max="15343" width="9.140625" style="537"/>
    <col min="15344" max="15344" width="14.28515625" style="537" customWidth="1"/>
    <col min="15345" max="15345" width="13.85546875" style="537" customWidth="1"/>
    <col min="15346" max="15346" width="11.42578125" style="537" customWidth="1"/>
    <col min="15347" max="15347" width="27.85546875" style="537" customWidth="1"/>
    <col min="15348" max="15348" width="14.42578125" style="537" customWidth="1"/>
    <col min="15349" max="15349" width="21" style="537" customWidth="1"/>
    <col min="15350" max="15350" width="19.7109375" style="537" customWidth="1"/>
    <col min="15351" max="15351" width="18" style="537" customWidth="1"/>
    <col min="15352" max="15352" width="23.140625" style="537" customWidth="1"/>
    <col min="15353" max="15367" width="0" style="537" hidden="1" customWidth="1"/>
    <col min="15368" max="15599" width="9.140625" style="537"/>
    <col min="15600" max="15600" width="14.28515625" style="537" customWidth="1"/>
    <col min="15601" max="15601" width="13.85546875" style="537" customWidth="1"/>
    <col min="15602" max="15602" width="11.42578125" style="537" customWidth="1"/>
    <col min="15603" max="15603" width="27.85546875" style="537" customWidth="1"/>
    <col min="15604" max="15604" width="14.42578125" style="537" customWidth="1"/>
    <col min="15605" max="15605" width="21" style="537" customWidth="1"/>
    <col min="15606" max="15606" width="19.7109375" style="537" customWidth="1"/>
    <col min="15607" max="15607" width="18" style="537" customWidth="1"/>
    <col min="15608" max="15608" width="23.140625" style="537" customWidth="1"/>
    <col min="15609" max="15623" width="0" style="537" hidden="1" customWidth="1"/>
    <col min="15624" max="15855" width="9.140625" style="537"/>
    <col min="15856" max="15856" width="14.28515625" style="537" customWidth="1"/>
    <col min="15857" max="15857" width="13.85546875" style="537" customWidth="1"/>
    <col min="15858" max="15858" width="11.42578125" style="537" customWidth="1"/>
    <col min="15859" max="15859" width="27.85546875" style="537" customWidth="1"/>
    <col min="15860" max="15860" width="14.42578125" style="537" customWidth="1"/>
    <col min="15861" max="15861" width="21" style="537" customWidth="1"/>
    <col min="15862" max="15862" width="19.7109375" style="537" customWidth="1"/>
    <col min="15863" max="15863" width="18" style="537" customWidth="1"/>
    <col min="15864" max="15864" width="23.140625" style="537" customWidth="1"/>
    <col min="15865" max="15879" width="0" style="537" hidden="1" customWidth="1"/>
    <col min="15880" max="16111" width="9.140625" style="537"/>
    <col min="16112" max="16112" width="14.28515625" style="537" customWidth="1"/>
    <col min="16113" max="16113" width="13.85546875" style="537" customWidth="1"/>
    <col min="16114" max="16114" width="11.42578125" style="537" customWidth="1"/>
    <col min="16115" max="16115" width="27.85546875" style="537" customWidth="1"/>
    <col min="16116" max="16116" width="14.42578125" style="537" customWidth="1"/>
    <col min="16117" max="16117" width="21" style="537" customWidth="1"/>
    <col min="16118" max="16118" width="19.7109375" style="537" customWidth="1"/>
    <col min="16119" max="16119" width="18" style="537" customWidth="1"/>
    <col min="16120" max="16120" width="23.140625" style="537" customWidth="1"/>
    <col min="16121" max="16135" width="0" style="537" hidden="1" customWidth="1"/>
    <col min="16136" max="16384" width="9.140625" style="537"/>
  </cols>
  <sheetData>
    <row r="1" spans="1:8" ht="24" customHeight="1">
      <c r="A1" s="657" t="str">
        <f>Basic!A5</f>
        <v>Specification No. NER/NT/W-AIS/DOM/H03/25/03936 [RFx No. 5002004371]</v>
      </c>
      <c r="B1" s="535"/>
      <c r="C1" s="535"/>
      <c r="D1" s="535"/>
      <c r="E1" s="535"/>
      <c r="F1" s="535"/>
      <c r="G1" s="535"/>
      <c r="H1" s="536"/>
    </row>
    <row r="2" spans="1:8" ht="15.75" customHeight="1"/>
    <row r="3" spans="1:8" ht="51" customHeight="1">
      <c r="A3" s="814" t="str">
        <f>Basic!B3</f>
        <v>Construction of two (02) no. additional 33kV line feeder bays at existing 132/33 KV Roing S/S under Comprehensive Scheme for strengthening of Transmission and Distribution system in ArunachalPradesh</v>
      </c>
      <c r="B3" s="814"/>
      <c r="C3" s="814"/>
      <c r="D3" s="814"/>
      <c r="E3" s="814"/>
      <c r="F3" s="814"/>
      <c r="G3" s="814"/>
      <c r="H3" s="814"/>
    </row>
    <row r="5" spans="1:8" ht="21.75" customHeight="1">
      <c r="A5" s="815" t="s">
        <v>158</v>
      </c>
      <c r="B5" s="815"/>
      <c r="C5" s="815"/>
      <c r="D5" s="815"/>
      <c r="E5" s="815"/>
      <c r="F5" s="815"/>
      <c r="G5" s="815"/>
      <c r="H5" s="815"/>
    </row>
    <row r="7" spans="1:8" ht="16.5">
      <c r="A7" s="538" t="str">
        <f>'[7]Attach 3(JV)'!A7</f>
        <v>Bidder’s Name and Address  :</v>
      </c>
      <c r="F7" s="433"/>
      <c r="H7" s="538" t="str">
        <f>'[8]Attach 3(JV)'!E7</f>
        <v>To:</v>
      </c>
    </row>
    <row r="8" spans="1:8" ht="32.25" customHeight="1">
      <c r="A8" s="816" t="str">
        <f>IF('[9]Names of Bidder'!D6= "JV (Joint Venture)", "JV of " &amp; I8, "")</f>
        <v/>
      </c>
      <c r="B8" s="816"/>
      <c r="C8" s="816"/>
      <c r="D8" s="816"/>
      <c r="F8" s="539"/>
      <c r="H8" s="540" t="str">
        <f>Basic!B7</f>
        <v>Contracts and Materials Dept.</v>
      </c>
    </row>
    <row r="9" spans="1:8" ht="18" customHeight="1">
      <c r="A9" s="583" t="s">
        <v>516</v>
      </c>
      <c r="B9" s="658" t="str" cm="1">
        <f t="array" ref="B9:E9">'Names of Bidder'!D9:G9</f>
        <v>x</v>
      </c>
      <c r="C9" s="658">
        <v>0</v>
      </c>
      <c r="D9" s="537">
        <v>0</v>
      </c>
      <c r="E9" s="537">
        <v>0</v>
      </c>
      <c r="F9" s="539"/>
      <c r="H9" s="540" t="str">
        <f>Basic!B8</f>
        <v>Power Grid Corporation of India Limited.</v>
      </c>
    </row>
    <row r="10" spans="1:8" ht="18" customHeight="1">
      <c r="A10" s="583" t="s">
        <v>517</v>
      </c>
      <c r="B10" s="641" t="str" cm="1">
        <f t="array" ref="B10:E10">'Names of Bidder'!D10:G10</f>
        <v>y</v>
      </c>
      <c r="C10" s="641">
        <v>0</v>
      </c>
      <c r="D10" s="537">
        <v>0</v>
      </c>
      <c r="E10" s="537">
        <v>0</v>
      </c>
      <c r="F10" s="539"/>
      <c r="H10" s="540" t="str">
        <f>Basic!B9</f>
        <v>Comprehensive Scheme, Project Manager Office,</v>
      </c>
    </row>
    <row r="11" spans="1:8" ht="17.25" customHeight="1">
      <c r="B11" s="658" t="str" cm="1">
        <f t="array" ref="B11:E11">'Names of Bidder'!D11:G11</f>
        <v>z</v>
      </c>
      <c r="C11" s="658">
        <v>0</v>
      </c>
      <c r="D11" s="537">
        <v>0</v>
      </c>
      <c r="E11" s="537">
        <v>0</v>
      </c>
      <c r="F11" s="539"/>
      <c r="H11" s="540" t="str">
        <f>Basic!B10</f>
        <v xml:space="preserve">4th-Level, Osor M. Tayeng Building, Nitivihar, </v>
      </c>
    </row>
    <row r="12" spans="1:8" ht="18" customHeight="1">
      <c r="B12" s="821">
        <f>'[7]Attach 3(JV)'!B12:D12</f>
        <v>0</v>
      </c>
      <c r="C12" s="821"/>
      <c r="H12" s="540" t="str">
        <f>Basic!B11</f>
        <v>Itanagar (Arunachal Pradesh) – 791111.</v>
      </c>
    </row>
    <row r="14" spans="1:8">
      <c r="A14" s="582" t="s">
        <v>153</v>
      </c>
    </row>
    <row r="16" spans="1:8" ht="77.25" customHeight="1">
      <c r="A16" s="818" t="s">
        <v>518</v>
      </c>
      <c r="B16" s="818"/>
      <c r="C16" s="818"/>
      <c r="D16" s="818"/>
      <c r="E16" s="818"/>
      <c r="F16" s="818"/>
      <c r="G16" s="818"/>
      <c r="H16" s="818"/>
    </row>
    <row r="17" spans="1:8" ht="9.75" customHeight="1"/>
    <row r="18" spans="1:8" ht="17.25" customHeight="1">
      <c r="A18" s="582" t="s">
        <v>519</v>
      </c>
      <c r="B18" s="818" t="s">
        <v>520</v>
      </c>
      <c r="C18" s="818"/>
      <c r="D18" s="818"/>
      <c r="E18" s="818"/>
      <c r="F18" s="818"/>
    </row>
    <row r="19" spans="1:8" ht="17.25" hidden="1" customHeight="1">
      <c r="A19" s="582" t="s">
        <v>519</v>
      </c>
      <c r="B19" s="818" t="s">
        <v>521</v>
      </c>
      <c r="C19" s="818"/>
      <c r="D19" s="818"/>
      <c r="E19" s="818"/>
      <c r="F19" s="818"/>
      <c r="G19" s="818"/>
      <c r="H19" s="818"/>
    </row>
    <row r="20" spans="1:8" hidden="1">
      <c r="A20" s="584" t="s">
        <v>15</v>
      </c>
      <c r="B20" s="817">
        <f>'[8]Name of Bidder'!C13</f>
        <v>0</v>
      </c>
      <c r="C20" s="817"/>
      <c r="D20" s="817"/>
      <c r="E20" s="817"/>
      <c r="F20" s="817"/>
      <c r="G20" s="817"/>
      <c r="H20" s="817"/>
    </row>
    <row r="21" spans="1:8" hidden="1">
      <c r="A21" s="584" t="s">
        <v>202</v>
      </c>
      <c r="B21" s="817">
        <f>'[8]Name of Bidder'!C18</f>
        <v>0</v>
      </c>
      <c r="C21" s="817"/>
      <c r="D21" s="817"/>
      <c r="E21" s="817"/>
      <c r="F21" s="817"/>
      <c r="G21" s="817"/>
      <c r="H21" s="817"/>
    </row>
    <row r="22" spans="1:8" ht="17.25" hidden="1" customHeight="1">
      <c r="A22" s="584" t="s">
        <v>203</v>
      </c>
      <c r="B22" s="817">
        <f>'[8]Name of Bidder'!C23</f>
        <v>0</v>
      </c>
      <c r="C22" s="817"/>
      <c r="D22" s="817"/>
      <c r="E22" s="817"/>
      <c r="F22" s="817"/>
      <c r="G22" s="817"/>
      <c r="H22" s="817"/>
    </row>
    <row r="23" spans="1:8" ht="15.75" hidden="1" customHeight="1">
      <c r="B23" s="541" t="s">
        <v>522</v>
      </c>
    </row>
    <row r="24" spans="1:8" ht="15.75" customHeight="1">
      <c r="A24" s="585"/>
    </row>
    <row r="25" spans="1:8" ht="25.5" hidden="1" customHeight="1">
      <c r="A25" s="818" t="s">
        <v>523</v>
      </c>
      <c r="B25" s="818"/>
      <c r="C25" s="818"/>
      <c r="D25" s="818"/>
      <c r="E25" s="818"/>
      <c r="F25" s="818"/>
      <c r="G25" s="818"/>
      <c r="H25" s="818"/>
    </row>
    <row r="26" spans="1:8" ht="8.25" customHeight="1">
      <c r="A26" s="586"/>
      <c r="B26" s="542"/>
      <c r="C26" s="542"/>
      <c r="D26" s="542"/>
      <c r="E26" s="542"/>
      <c r="F26" s="542"/>
      <c r="G26" s="542"/>
      <c r="H26" s="542"/>
    </row>
    <row r="27" spans="1:8" ht="30.75" customHeight="1">
      <c r="A27" s="819" t="s">
        <v>524</v>
      </c>
      <c r="B27" s="819"/>
      <c r="C27" s="819"/>
      <c r="D27" s="819"/>
      <c r="E27" s="819"/>
      <c r="F27" s="819"/>
      <c r="G27" s="819"/>
      <c r="H27" s="819"/>
    </row>
    <row r="28" spans="1:8" ht="26.25" customHeight="1">
      <c r="A28" s="587" t="s">
        <v>525</v>
      </c>
      <c r="B28" s="819" t="s">
        <v>526</v>
      </c>
      <c r="C28" s="819"/>
      <c r="D28" s="819"/>
      <c r="E28" s="819"/>
      <c r="F28" s="819"/>
      <c r="G28" s="819"/>
      <c r="H28" s="819"/>
    </row>
    <row r="29" spans="1:8" ht="26.25" customHeight="1">
      <c r="A29" s="575" t="s">
        <v>527</v>
      </c>
      <c r="B29" s="820" t="s">
        <v>528</v>
      </c>
      <c r="C29" s="820"/>
      <c r="D29" s="820"/>
      <c r="E29" s="820"/>
      <c r="F29" s="820"/>
      <c r="G29" s="820"/>
      <c r="H29" s="820"/>
    </row>
    <row r="30" spans="1:8" ht="26.25" customHeight="1">
      <c r="A30" s="575" t="s">
        <v>529</v>
      </c>
      <c r="B30" s="820" t="s">
        <v>530</v>
      </c>
      <c r="C30" s="820"/>
      <c r="D30" s="820"/>
      <c r="E30" s="820"/>
      <c r="F30" s="820"/>
      <c r="G30" s="820"/>
      <c r="H30" s="820"/>
    </row>
    <row r="31" spans="1:8" ht="41.25" customHeight="1">
      <c r="A31" s="575" t="s">
        <v>531</v>
      </c>
      <c r="B31" s="820" t="s">
        <v>532</v>
      </c>
      <c r="C31" s="820"/>
      <c r="D31" s="820"/>
      <c r="E31" s="820"/>
      <c r="F31" s="820"/>
      <c r="G31" s="820"/>
      <c r="H31" s="820"/>
    </row>
    <row r="32" spans="1:8" ht="9.75" customHeight="1">
      <c r="A32" s="575"/>
      <c r="B32" s="544"/>
      <c r="C32" s="544"/>
      <c r="D32" s="544"/>
      <c r="E32" s="544"/>
      <c r="F32" s="544"/>
      <c r="G32" s="544"/>
      <c r="H32" s="544"/>
    </row>
    <row r="33" spans="1:8" ht="25.5" customHeight="1">
      <c r="A33" s="587" t="s">
        <v>533</v>
      </c>
      <c r="B33" s="836" t="s">
        <v>534</v>
      </c>
      <c r="C33" s="836"/>
      <c r="D33" s="836"/>
      <c r="E33" s="836"/>
      <c r="F33" s="836"/>
      <c r="G33" s="836"/>
      <c r="H33" s="836"/>
    </row>
    <row r="34" spans="1:8" ht="24.75" customHeight="1">
      <c r="A34" s="575" t="s">
        <v>527</v>
      </c>
      <c r="B34" s="819" t="s">
        <v>535</v>
      </c>
      <c r="C34" s="819"/>
      <c r="D34" s="819"/>
      <c r="E34" s="819"/>
      <c r="F34" s="819"/>
      <c r="G34" s="819"/>
      <c r="H34" s="819"/>
    </row>
    <row r="35" spans="1:8" ht="24.75" hidden="1" customHeight="1">
      <c r="A35" s="575" t="s">
        <v>529</v>
      </c>
      <c r="B35" s="819" t="s">
        <v>536</v>
      </c>
      <c r="C35" s="819"/>
      <c r="D35" s="819"/>
      <c r="E35" s="819"/>
      <c r="F35" s="819"/>
      <c r="G35" s="819"/>
      <c r="H35" s="819"/>
    </row>
    <row r="36" spans="1:8" ht="12" customHeight="1">
      <c r="A36" s="575"/>
      <c r="B36" s="544"/>
      <c r="C36" s="544"/>
      <c r="D36" s="544"/>
      <c r="E36" s="544"/>
      <c r="F36" s="544"/>
      <c r="G36" s="544"/>
      <c r="H36" s="544"/>
    </row>
    <row r="37" spans="1:8" s="545" customFormat="1" ht="24.75" customHeight="1">
      <c r="A37" s="588" t="s">
        <v>537</v>
      </c>
      <c r="B37" s="837" t="s">
        <v>538</v>
      </c>
      <c r="C37" s="837"/>
      <c r="D37" s="837"/>
      <c r="E37" s="837"/>
      <c r="F37" s="837"/>
      <c r="G37" s="837"/>
      <c r="H37" s="837"/>
    </row>
    <row r="38" spans="1:8" ht="24" customHeight="1">
      <c r="A38" s="575"/>
      <c r="B38" s="836" t="s">
        <v>539</v>
      </c>
      <c r="C38" s="836"/>
      <c r="D38" s="836"/>
      <c r="E38" s="836"/>
      <c r="F38" s="836"/>
      <c r="G38" s="836"/>
      <c r="H38" s="836"/>
    </row>
    <row r="39" spans="1:8" ht="54" customHeight="1">
      <c r="A39" s="575"/>
      <c r="B39" s="819" t="s">
        <v>540</v>
      </c>
      <c r="C39" s="819"/>
      <c r="D39" s="819"/>
      <c r="E39" s="819"/>
      <c r="F39" s="819"/>
      <c r="G39" s="819"/>
      <c r="H39" s="819"/>
    </row>
    <row r="40" spans="1:8" ht="15.75" customHeight="1">
      <c r="A40" s="822" t="s">
        <v>541</v>
      </c>
      <c r="B40" s="825" t="s">
        <v>542</v>
      </c>
      <c r="C40" s="826"/>
      <c r="D40" s="831" t="s">
        <v>543</v>
      </c>
      <c r="E40" s="831"/>
      <c r="F40" s="831"/>
      <c r="G40" s="544"/>
      <c r="H40" s="544"/>
    </row>
    <row r="41" spans="1:8" ht="19.5" customHeight="1">
      <c r="A41" s="823"/>
      <c r="B41" s="827"/>
      <c r="C41" s="828"/>
      <c r="D41" s="831"/>
      <c r="E41" s="831"/>
      <c r="F41" s="831"/>
      <c r="G41" s="544"/>
      <c r="H41" s="544"/>
    </row>
    <row r="42" spans="1:8" ht="20.25" customHeight="1">
      <c r="A42" s="824"/>
      <c r="B42" s="829"/>
      <c r="C42" s="830"/>
      <c r="D42" s="831"/>
      <c r="E42" s="831"/>
      <c r="F42" s="831"/>
      <c r="G42" s="544"/>
      <c r="H42" s="544"/>
    </row>
    <row r="43" spans="1:8" ht="30.75" customHeight="1">
      <c r="A43" s="546">
        <v>1</v>
      </c>
      <c r="B43" s="832" t="s">
        <v>544</v>
      </c>
      <c r="C43" s="832"/>
      <c r="D43" s="833">
        <f>'[7]Names of Bidder'!D10:G10</f>
        <v>0</v>
      </c>
      <c r="E43" s="834"/>
      <c r="F43" s="835"/>
      <c r="G43" s="544"/>
      <c r="H43" s="544"/>
    </row>
    <row r="44" spans="1:8" ht="15.75" customHeight="1">
      <c r="A44" s="841">
        <v>2</v>
      </c>
      <c r="B44" s="844" t="s">
        <v>545</v>
      </c>
      <c r="C44" s="845"/>
      <c r="D44" s="838"/>
      <c r="E44" s="839"/>
      <c r="F44" s="840"/>
      <c r="G44" s="544"/>
      <c r="H44" s="544"/>
    </row>
    <row r="45" spans="1:8" ht="15.75" customHeight="1">
      <c r="A45" s="842"/>
      <c r="B45" s="846"/>
      <c r="C45" s="847"/>
      <c r="D45" s="838"/>
      <c r="E45" s="839"/>
      <c r="F45" s="840"/>
      <c r="G45" s="544"/>
      <c r="H45" s="544"/>
    </row>
    <row r="46" spans="1:8" ht="15.75" customHeight="1">
      <c r="A46" s="843"/>
      <c r="B46" s="848"/>
      <c r="C46" s="849"/>
      <c r="D46" s="838"/>
      <c r="E46" s="839"/>
      <c r="F46" s="840"/>
      <c r="G46" s="544"/>
      <c r="H46" s="544"/>
    </row>
    <row r="47" spans="1:8" ht="18.75" customHeight="1">
      <c r="A47" s="546">
        <v>3</v>
      </c>
      <c r="B47" s="832" t="s">
        <v>546</v>
      </c>
      <c r="C47" s="832"/>
      <c r="D47" s="838"/>
      <c r="E47" s="839"/>
      <c r="F47" s="840"/>
      <c r="G47" s="544"/>
      <c r="H47" s="544"/>
    </row>
    <row r="48" spans="1:8" ht="20.25" customHeight="1">
      <c r="A48" s="546">
        <v>4</v>
      </c>
      <c r="B48" s="832" t="s">
        <v>547</v>
      </c>
      <c r="C48" s="832"/>
      <c r="D48" s="838"/>
      <c r="E48" s="839"/>
      <c r="F48" s="840"/>
      <c r="G48" s="544"/>
      <c r="H48" s="544"/>
    </row>
    <row r="49" spans="1:8" ht="19.5" customHeight="1">
      <c r="A49" s="550">
        <v>5</v>
      </c>
      <c r="B49" s="832" t="s">
        <v>275</v>
      </c>
      <c r="C49" s="832"/>
      <c r="D49" s="838"/>
      <c r="E49" s="839"/>
      <c r="F49" s="840"/>
      <c r="G49" s="544"/>
      <c r="H49" s="544"/>
    </row>
    <row r="50" spans="1:8" ht="51.75" customHeight="1">
      <c r="A50" s="546">
        <v>6</v>
      </c>
      <c r="B50" s="832" t="s">
        <v>548</v>
      </c>
      <c r="C50" s="832"/>
      <c r="D50" s="838"/>
      <c r="E50" s="839"/>
      <c r="F50" s="840"/>
      <c r="G50" s="544"/>
      <c r="H50" s="544"/>
    </row>
    <row r="51" spans="1:8" ht="49.5" customHeight="1">
      <c r="A51" s="546">
        <v>7</v>
      </c>
      <c r="B51" s="832" t="s">
        <v>549</v>
      </c>
      <c r="C51" s="832"/>
      <c r="D51" s="838"/>
      <c r="E51" s="839"/>
      <c r="F51" s="840"/>
      <c r="G51" s="544"/>
      <c r="H51" s="544"/>
    </row>
    <row r="52" spans="1:8" ht="18" customHeight="1">
      <c r="A52" s="546">
        <v>8</v>
      </c>
      <c r="B52" s="832" t="s">
        <v>550</v>
      </c>
      <c r="C52" s="832"/>
      <c r="D52" s="838"/>
      <c r="E52" s="839"/>
      <c r="F52" s="840"/>
      <c r="G52" s="544"/>
      <c r="H52" s="544"/>
    </row>
    <row r="53" spans="1:8" ht="18" customHeight="1">
      <c r="A53" s="546"/>
      <c r="B53" s="551" t="s">
        <v>551</v>
      </c>
      <c r="C53" s="552"/>
      <c r="D53" s="838"/>
      <c r="E53" s="839"/>
      <c r="F53" s="840"/>
      <c r="G53" s="544"/>
      <c r="H53" s="544"/>
    </row>
    <row r="54" spans="1:8" ht="18" customHeight="1">
      <c r="A54" s="546"/>
      <c r="B54" s="551" t="s">
        <v>552</v>
      </c>
      <c r="C54" s="552"/>
      <c r="D54" s="838"/>
      <c r="E54" s="839"/>
      <c r="F54" s="840"/>
      <c r="G54" s="544"/>
      <c r="H54" s="544"/>
    </row>
    <row r="55" spans="1:8" ht="18" customHeight="1">
      <c r="A55" s="550"/>
      <c r="B55" s="551" t="s">
        <v>553</v>
      </c>
      <c r="C55" s="553"/>
      <c r="D55" s="838"/>
      <c r="E55" s="839"/>
      <c r="F55" s="840"/>
      <c r="G55" s="544"/>
      <c r="H55" s="544"/>
    </row>
    <row r="56" spans="1:8" ht="13.5" customHeight="1">
      <c r="A56" s="575"/>
      <c r="B56" s="544"/>
      <c r="C56" s="544"/>
      <c r="D56" s="544"/>
      <c r="E56" s="544"/>
      <c r="F56" s="544"/>
      <c r="G56" s="544"/>
      <c r="H56" s="544"/>
    </row>
    <row r="57" spans="1:8" s="556" customFormat="1" ht="47.25" customHeight="1">
      <c r="A57" s="546">
        <v>9</v>
      </c>
      <c r="B57" s="850" t="s">
        <v>554</v>
      </c>
      <c r="C57" s="851"/>
      <c r="D57" s="851"/>
      <c r="E57" s="851"/>
      <c r="F57" s="852"/>
      <c r="G57" s="554"/>
      <c r="H57" s="555"/>
    </row>
    <row r="58" spans="1:8" s="556" customFormat="1" ht="42" customHeight="1">
      <c r="A58" s="546">
        <v>10</v>
      </c>
      <c r="B58" s="850" t="s">
        <v>555</v>
      </c>
      <c r="C58" s="851"/>
      <c r="D58" s="851"/>
      <c r="E58" s="851"/>
      <c r="F58" s="852"/>
      <c r="G58" s="554"/>
      <c r="H58" s="555"/>
    </row>
    <row r="59" spans="1:8" s="556" customFormat="1" ht="16.5">
      <c r="A59" s="589"/>
      <c r="B59" s="557"/>
      <c r="C59" s="557"/>
      <c r="D59" s="557"/>
      <c r="E59" s="557"/>
      <c r="F59" s="557"/>
      <c r="G59" s="557"/>
      <c r="H59" s="557"/>
    </row>
    <row r="60" spans="1:8" s="556" customFormat="1" ht="16.5">
      <c r="A60" s="589"/>
      <c r="B60" s="557"/>
      <c r="C60" s="557"/>
      <c r="D60" s="557"/>
      <c r="E60" s="557"/>
      <c r="F60" s="557"/>
      <c r="G60" s="557"/>
      <c r="H60" s="557"/>
    </row>
    <row r="61" spans="1:8" s="556" customFormat="1" ht="24" customHeight="1">
      <c r="A61" s="590">
        <v>2</v>
      </c>
      <c r="B61" s="853" t="s">
        <v>556</v>
      </c>
      <c r="C61" s="853"/>
      <c r="D61" s="853"/>
      <c r="E61" s="853"/>
      <c r="F61" s="853"/>
      <c r="G61" s="853"/>
      <c r="H61" s="853"/>
    </row>
    <row r="62" spans="1:8" s="556" customFormat="1" ht="16.5">
      <c r="A62" s="591"/>
      <c r="B62" s="558"/>
      <c r="C62" s="558"/>
      <c r="D62" s="558"/>
      <c r="E62" s="558"/>
      <c r="F62" s="558"/>
      <c r="G62" s="558"/>
      <c r="H62" s="558"/>
    </row>
    <row r="63" spans="1:8" s="556" customFormat="1" ht="24.75" customHeight="1">
      <c r="A63" s="592" t="s">
        <v>557</v>
      </c>
      <c r="B63" s="854" t="s">
        <v>558</v>
      </c>
      <c r="C63" s="854"/>
      <c r="D63" s="854"/>
      <c r="E63" s="854"/>
      <c r="F63" s="854"/>
      <c r="G63" s="854"/>
      <c r="H63" s="854"/>
    </row>
    <row r="64" spans="1:8" s="556" customFormat="1" ht="10.5" customHeight="1">
      <c r="A64" s="591"/>
      <c r="B64" s="558"/>
      <c r="C64" s="558"/>
      <c r="D64" s="558"/>
      <c r="E64" s="558"/>
      <c r="F64" s="558"/>
      <c r="G64" s="558"/>
      <c r="H64" s="558"/>
    </row>
    <row r="65" spans="1:8" s="556" customFormat="1" ht="165.75" customHeight="1">
      <c r="A65" s="593" t="s">
        <v>559</v>
      </c>
      <c r="B65" s="855" t="s">
        <v>606</v>
      </c>
      <c r="C65" s="855"/>
      <c r="D65" s="855"/>
      <c r="E65" s="855"/>
      <c r="F65" s="855"/>
      <c r="G65" s="855"/>
      <c r="H65" s="855"/>
    </row>
    <row r="66" spans="1:8" s="556" customFormat="1" ht="16.5">
      <c r="A66" s="589"/>
      <c r="B66" s="557"/>
      <c r="C66" s="557"/>
      <c r="D66" s="557"/>
      <c r="E66" s="557"/>
      <c r="F66" s="557"/>
      <c r="G66" s="557"/>
      <c r="H66" s="557"/>
    </row>
    <row r="67" spans="1:8" s="556" customFormat="1" ht="57" customHeight="1">
      <c r="A67" s="589" t="s">
        <v>560</v>
      </c>
      <c r="B67" s="866" t="s">
        <v>561</v>
      </c>
      <c r="C67" s="866"/>
      <c r="D67" s="866"/>
      <c r="E67" s="866"/>
      <c r="F67" s="866"/>
      <c r="G67" s="866"/>
      <c r="H67" s="866"/>
    </row>
    <row r="68" spans="1:8" s="556" customFormat="1" ht="54.75" customHeight="1">
      <c r="A68" s="594"/>
      <c r="B68" s="866" t="s">
        <v>562</v>
      </c>
      <c r="C68" s="866"/>
      <c r="D68" s="866"/>
      <c r="E68" s="866"/>
      <c r="F68" s="866"/>
      <c r="G68" s="866"/>
      <c r="H68" s="866"/>
    </row>
    <row r="69" spans="1:8" s="556" customFormat="1" ht="24" customHeight="1">
      <c r="A69" s="594"/>
      <c r="B69" s="867" t="s">
        <v>563</v>
      </c>
      <c r="C69" s="867"/>
      <c r="D69" s="559"/>
      <c r="E69" s="559"/>
      <c r="F69" s="559"/>
      <c r="G69" s="559"/>
      <c r="H69" s="559"/>
    </row>
    <row r="70" spans="1:8" s="556" customFormat="1" ht="42" customHeight="1">
      <c r="A70" s="589"/>
      <c r="B70" s="868" t="s">
        <v>607</v>
      </c>
      <c r="C70" s="868"/>
      <c r="D70" s="868"/>
      <c r="E70" s="868"/>
      <c r="F70" s="868"/>
      <c r="G70" s="868"/>
      <c r="H70" s="868"/>
    </row>
    <row r="71" spans="1:8" s="556" customFormat="1" ht="38.25" customHeight="1">
      <c r="A71" s="604"/>
      <c r="B71" s="869" t="s">
        <v>564</v>
      </c>
      <c r="C71" s="870"/>
      <c r="D71" s="870"/>
      <c r="E71" s="870"/>
      <c r="F71" s="871"/>
      <c r="G71" s="871"/>
      <c r="H71" s="871"/>
    </row>
    <row r="72" spans="1:8" s="556" customFormat="1" ht="44.25" customHeight="1">
      <c r="A72" s="604">
        <v>1</v>
      </c>
      <c r="B72" s="856" t="s">
        <v>565</v>
      </c>
      <c r="C72" s="857"/>
      <c r="D72" s="857"/>
      <c r="E72" s="857"/>
      <c r="F72" s="560"/>
      <c r="G72" s="560"/>
      <c r="H72" s="560"/>
    </row>
    <row r="73" spans="1:8" s="556" customFormat="1" ht="54.75" customHeight="1">
      <c r="A73" s="604">
        <v>2</v>
      </c>
      <c r="B73" s="856" t="s">
        <v>566</v>
      </c>
      <c r="C73" s="857"/>
      <c r="D73" s="857"/>
      <c r="E73" s="857"/>
      <c r="F73" s="560"/>
      <c r="G73" s="560"/>
      <c r="H73" s="560"/>
    </row>
    <row r="74" spans="1:8" s="556" customFormat="1" ht="23.25" customHeight="1">
      <c r="A74" s="858">
        <v>3</v>
      </c>
      <c r="B74" s="859" t="s">
        <v>567</v>
      </c>
      <c r="C74" s="860"/>
      <c r="D74" s="860"/>
      <c r="E74" s="860"/>
      <c r="F74" s="560"/>
      <c r="G74" s="560"/>
      <c r="H74" s="560"/>
    </row>
    <row r="75" spans="1:8" s="556" customFormat="1" ht="21" customHeight="1">
      <c r="A75" s="858"/>
      <c r="B75" s="861"/>
      <c r="C75" s="862"/>
      <c r="D75" s="862"/>
      <c r="E75" s="862"/>
      <c r="F75" s="560"/>
      <c r="G75" s="560"/>
      <c r="H75" s="560"/>
    </row>
    <row r="76" spans="1:8" s="556" customFormat="1" ht="20.25" customHeight="1">
      <c r="A76" s="858"/>
      <c r="B76" s="861"/>
      <c r="C76" s="862"/>
      <c r="D76" s="862"/>
      <c r="E76" s="862"/>
      <c r="F76" s="560"/>
      <c r="G76" s="560"/>
      <c r="H76" s="560"/>
    </row>
    <row r="77" spans="1:8" s="556" customFormat="1" ht="21" customHeight="1">
      <c r="A77" s="858"/>
      <c r="B77" s="861"/>
      <c r="C77" s="862"/>
      <c r="D77" s="862"/>
      <c r="E77" s="862"/>
      <c r="F77" s="560"/>
      <c r="G77" s="560"/>
      <c r="H77" s="560"/>
    </row>
    <row r="78" spans="1:8" s="556" customFormat="1" ht="24.95" customHeight="1">
      <c r="A78" s="589"/>
      <c r="B78" s="561"/>
      <c r="E78" s="562" t="s">
        <v>568</v>
      </c>
      <c r="F78" s="560"/>
      <c r="G78" s="560"/>
      <c r="H78" s="560"/>
    </row>
    <row r="79" spans="1:8" s="556" customFormat="1" ht="24.95" customHeight="1">
      <c r="A79" s="589"/>
      <c r="B79" s="561"/>
      <c r="E79" s="562" t="s">
        <v>19</v>
      </c>
      <c r="F79" s="560"/>
      <c r="G79" s="560"/>
      <c r="H79" s="560"/>
    </row>
    <row r="80" spans="1:8" s="556" customFormat="1" ht="24.95" customHeight="1">
      <c r="A80" s="589"/>
      <c r="B80" s="563"/>
      <c r="C80" s="564"/>
      <c r="D80" s="564"/>
      <c r="E80" s="565" t="s">
        <v>569</v>
      </c>
      <c r="F80" s="560"/>
      <c r="G80" s="560"/>
      <c r="H80" s="560"/>
    </row>
    <row r="81" spans="1:8" s="556" customFormat="1" ht="54" customHeight="1">
      <c r="A81" s="604">
        <v>4</v>
      </c>
      <c r="B81" s="863" t="s">
        <v>608</v>
      </c>
      <c r="C81" s="864"/>
      <c r="D81" s="864"/>
      <c r="E81" s="865"/>
      <c r="F81" s="566"/>
      <c r="G81" s="566"/>
      <c r="H81" s="566"/>
    </row>
    <row r="82" spans="1:8" s="556" customFormat="1" ht="54" customHeight="1">
      <c r="A82" s="604">
        <v>5</v>
      </c>
      <c r="B82" s="863" t="s">
        <v>609</v>
      </c>
      <c r="C82" s="864"/>
      <c r="D82" s="864"/>
      <c r="E82" s="865"/>
      <c r="F82" s="566"/>
      <c r="G82" s="566"/>
      <c r="H82" s="566"/>
    </row>
    <row r="83" spans="1:8" s="556" customFormat="1" ht="54" customHeight="1">
      <c r="A83" s="604">
        <v>5</v>
      </c>
      <c r="B83" s="859" t="s">
        <v>610</v>
      </c>
      <c r="C83" s="860"/>
      <c r="D83" s="860"/>
      <c r="E83" s="860"/>
      <c r="F83" s="566"/>
      <c r="G83" s="566"/>
      <c r="H83" s="566"/>
    </row>
    <row r="84" spans="1:8" s="556" customFormat="1" ht="30.75" customHeight="1">
      <c r="A84" s="604">
        <v>6</v>
      </c>
      <c r="B84" s="859" t="s">
        <v>570</v>
      </c>
      <c r="C84" s="860"/>
      <c r="D84" s="860"/>
      <c r="E84" s="860"/>
      <c r="F84" s="566"/>
      <c r="G84" s="566"/>
      <c r="H84" s="566"/>
    </row>
    <row r="85" spans="1:8" s="556" customFormat="1" ht="30.75" customHeight="1">
      <c r="A85" s="604">
        <v>7</v>
      </c>
      <c r="B85" s="856" t="s">
        <v>571</v>
      </c>
      <c r="C85" s="857"/>
      <c r="D85" s="857"/>
      <c r="E85" s="857"/>
      <c r="F85" s="566"/>
      <c r="G85" s="566"/>
      <c r="H85" s="566"/>
    </row>
    <row r="86" spans="1:8" s="556" customFormat="1" ht="56.25" customHeight="1">
      <c r="A86" s="604">
        <v>8</v>
      </c>
      <c r="B86" s="882" t="s">
        <v>611</v>
      </c>
      <c r="C86" s="882"/>
      <c r="D86" s="882"/>
      <c r="E86" s="882"/>
      <c r="F86" s="566"/>
      <c r="G86" s="566"/>
      <c r="H86" s="566"/>
    </row>
    <row r="87" spans="1:8" s="556" customFormat="1" ht="15.75" customHeight="1">
      <c r="A87" s="589"/>
      <c r="B87" s="557"/>
      <c r="C87" s="557"/>
      <c r="D87" s="557"/>
      <c r="E87" s="557"/>
      <c r="F87" s="557"/>
      <c r="G87" s="557"/>
      <c r="H87" s="557"/>
    </row>
    <row r="88" spans="1:8" ht="16.5" customHeight="1">
      <c r="A88" s="595" t="s">
        <v>572</v>
      </c>
      <c r="B88" s="879" t="s">
        <v>573</v>
      </c>
      <c r="C88" s="879"/>
      <c r="D88" s="879"/>
      <c r="E88" s="879"/>
      <c r="F88" s="879"/>
      <c r="G88" s="879"/>
      <c r="H88" s="879"/>
    </row>
    <row r="89" spans="1:8" ht="9" customHeight="1">
      <c r="A89" s="568"/>
      <c r="B89" s="568"/>
      <c r="C89" s="568"/>
      <c r="D89" s="568"/>
      <c r="E89" s="568"/>
      <c r="F89" s="568"/>
      <c r="G89" s="568"/>
      <c r="H89" s="567"/>
    </row>
    <row r="90" spans="1:8" ht="20.100000000000001" customHeight="1">
      <c r="A90" s="596"/>
      <c r="B90" s="880" t="s">
        <v>574</v>
      </c>
      <c r="C90" s="880"/>
      <c r="D90" s="880"/>
      <c r="E90" s="880"/>
      <c r="F90" s="880"/>
      <c r="G90" s="880"/>
      <c r="H90" s="880"/>
    </row>
    <row r="91" spans="1:8" ht="108.75" customHeight="1">
      <c r="A91" s="597"/>
      <c r="B91" s="881" t="s">
        <v>612</v>
      </c>
      <c r="C91" s="881"/>
      <c r="D91" s="881"/>
      <c r="E91" s="881"/>
      <c r="F91" s="881"/>
      <c r="G91" s="881"/>
      <c r="H91" s="881"/>
    </row>
    <row r="92" spans="1:8" ht="216" customHeight="1">
      <c r="A92" s="597"/>
      <c r="B92" s="872" t="s">
        <v>613</v>
      </c>
      <c r="C92" s="872"/>
      <c r="D92" s="872"/>
      <c r="E92" s="872"/>
      <c r="F92" s="872"/>
      <c r="G92" s="872"/>
      <c r="H92" s="872"/>
    </row>
    <row r="93" spans="1:8" ht="14.25" customHeight="1">
      <c r="A93" s="575"/>
      <c r="B93" s="569"/>
      <c r="C93" s="569"/>
      <c r="D93" s="569"/>
      <c r="E93" s="569"/>
      <c r="F93" s="569"/>
      <c r="G93" s="569"/>
      <c r="H93" s="569"/>
    </row>
    <row r="94" spans="1:8" ht="46.5" customHeight="1">
      <c r="A94" s="575"/>
      <c r="B94" s="819" t="s">
        <v>575</v>
      </c>
      <c r="C94" s="819"/>
      <c r="D94" s="819"/>
      <c r="E94" s="819"/>
      <c r="F94" s="819"/>
      <c r="G94" s="819"/>
      <c r="H94" s="819"/>
    </row>
    <row r="95" spans="1:8" ht="15.75" hidden="1" customHeight="1">
      <c r="A95" s="575"/>
      <c r="B95" s="543"/>
      <c r="C95" s="543"/>
      <c r="D95" s="543"/>
      <c r="E95" s="543"/>
      <c r="F95" s="543"/>
      <c r="G95" s="543"/>
      <c r="H95" s="543"/>
    </row>
    <row r="96" spans="1:8" ht="7.5" customHeight="1">
      <c r="A96" s="575"/>
      <c r="B96" s="543"/>
      <c r="C96" s="543"/>
      <c r="D96" s="543"/>
      <c r="E96" s="543"/>
      <c r="F96" s="543"/>
      <c r="G96" s="543"/>
      <c r="H96" s="543"/>
    </row>
    <row r="97" spans="1:8" ht="20.25" customHeight="1">
      <c r="A97" s="598">
        <v>4</v>
      </c>
      <c r="B97" s="873" t="s">
        <v>576</v>
      </c>
      <c r="C97" s="873"/>
      <c r="D97" s="873"/>
      <c r="E97" s="873"/>
      <c r="F97" s="873"/>
      <c r="G97" s="873"/>
      <c r="H97" s="873"/>
    </row>
    <row r="98" spans="1:8" ht="29.25" customHeight="1">
      <c r="A98" s="546"/>
      <c r="B98" s="874"/>
      <c r="C98" s="875"/>
      <c r="D98" s="875"/>
      <c r="E98" s="876">
        <f>'[7]Names of Bidder'!D10</f>
        <v>0</v>
      </c>
      <c r="F98" s="877"/>
      <c r="G98" s="877"/>
      <c r="H98" s="878"/>
    </row>
    <row r="99" spans="1:8" ht="29.25" customHeight="1">
      <c r="A99" s="546"/>
      <c r="B99" s="570"/>
      <c r="C99" s="571"/>
      <c r="D99" s="571"/>
      <c r="E99" s="571"/>
      <c r="F99" s="571"/>
      <c r="G99" s="571"/>
      <c r="H99" s="571"/>
    </row>
    <row r="100" spans="1:8" ht="20.25" customHeight="1">
      <c r="A100" s="572" t="s">
        <v>525</v>
      </c>
      <c r="B100" s="874" t="s">
        <v>588</v>
      </c>
      <c r="C100" s="875"/>
      <c r="D100" s="875"/>
      <c r="E100" s="875"/>
      <c r="F100" s="875"/>
      <c r="G100" s="875"/>
      <c r="H100" s="875"/>
    </row>
    <row r="101" spans="1:8" ht="48" customHeight="1">
      <c r="A101" s="546" t="s">
        <v>578</v>
      </c>
      <c r="B101" s="883" t="s">
        <v>579</v>
      </c>
      <c r="C101" s="884"/>
      <c r="D101" s="886" t="s">
        <v>589</v>
      </c>
      <c r="E101" s="887"/>
      <c r="F101" s="833" t="s">
        <v>577</v>
      </c>
      <c r="G101" s="834"/>
      <c r="H101" s="835"/>
    </row>
    <row r="102" spans="1:8" ht="58.5" hidden="1" customHeight="1">
      <c r="A102" s="546"/>
      <c r="B102" s="844" t="s">
        <v>580</v>
      </c>
      <c r="C102" s="885"/>
      <c r="D102" s="845"/>
      <c r="E102" s="573" t="s">
        <v>581</v>
      </c>
      <c r="F102" s="838"/>
      <c r="G102" s="839"/>
      <c r="H102" s="840"/>
    </row>
    <row r="103" spans="1:8" ht="15.75" customHeight="1">
      <c r="A103" s="599">
        <v>1</v>
      </c>
      <c r="B103" s="833" t="s">
        <v>582</v>
      </c>
      <c r="C103" s="835"/>
      <c r="D103" s="838"/>
      <c r="E103" s="840"/>
      <c r="F103" s="838"/>
      <c r="G103" s="839"/>
      <c r="H103" s="840"/>
    </row>
    <row r="104" spans="1:8" ht="15.75" customHeight="1">
      <c r="A104" s="546">
        <v>2</v>
      </c>
      <c r="B104" s="833" t="s">
        <v>583</v>
      </c>
      <c r="C104" s="835"/>
      <c r="D104" s="838"/>
      <c r="E104" s="840"/>
      <c r="F104" s="838"/>
      <c r="G104" s="839"/>
      <c r="H104" s="840"/>
    </row>
    <row r="105" spans="1:8" ht="15.75" customHeight="1">
      <c r="A105" s="546">
        <v>3</v>
      </c>
      <c r="B105" s="833" t="s">
        <v>584</v>
      </c>
      <c r="C105" s="835"/>
      <c r="D105" s="838"/>
      <c r="E105" s="840"/>
      <c r="F105" s="838"/>
      <c r="G105" s="839"/>
      <c r="H105" s="840"/>
    </row>
    <row r="106" spans="1:8" ht="16.5" customHeight="1">
      <c r="A106" s="546">
        <v>4</v>
      </c>
      <c r="B106" s="833" t="s">
        <v>585</v>
      </c>
      <c r="C106" s="835"/>
      <c r="D106" s="838"/>
      <c r="E106" s="840"/>
      <c r="F106" s="838"/>
      <c r="G106" s="839"/>
      <c r="H106" s="840"/>
    </row>
    <row r="107" spans="1:8" ht="16.5" customHeight="1">
      <c r="A107" s="546">
        <v>5</v>
      </c>
      <c r="B107" s="833" t="s">
        <v>586</v>
      </c>
      <c r="C107" s="835"/>
      <c r="D107" s="838"/>
      <c r="E107" s="840"/>
      <c r="F107" s="547"/>
      <c r="G107" s="548"/>
      <c r="H107" s="549"/>
    </row>
    <row r="108" spans="1:8" ht="16.5" customHeight="1">
      <c r="A108" s="599">
        <v>6</v>
      </c>
      <c r="B108" s="833" t="s">
        <v>587</v>
      </c>
      <c r="C108" s="835"/>
      <c r="D108" s="838"/>
      <c r="E108" s="840"/>
      <c r="F108" s="838"/>
      <c r="G108" s="839"/>
      <c r="H108" s="840"/>
    </row>
    <row r="109" spans="1:8" ht="51" customHeight="1">
      <c r="A109" s="546"/>
      <c r="B109" s="898" t="s">
        <v>590</v>
      </c>
      <c r="C109" s="899"/>
      <c r="D109" s="838"/>
      <c r="E109" s="840"/>
      <c r="F109" s="838"/>
      <c r="G109" s="839"/>
      <c r="H109" s="840"/>
    </row>
    <row r="110" spans="1:8" ht="16.5" customHeight="1">
      <c r="A110" s="575"/>
      <c r="B110" s="543"/>
      <c r="C110" s="543"/>
      <c r="D110" s="574"/>
      <c r="E110" s="574"/>
      <c r="F110" s="574"/>
      <c r="G110" s="574"/>
      <c r="H110" s="574"/>
    </row>
    <row r="111" spans="1:8" ht="16.5">
      <c r="A111" s="575">
        <v>5</v>
      </c>
      <c r="B111" s="897" t="s">
        <v>614</v>
      </c>
      <c r="C111" s="897"/>
      <c r="D111" s="897"/>
      <c r="E111" s="897"/>
      <c r="F111" s="897"/>
      <c r="G111" s="897"/>
      <c r="H111" s="897"/>
    </row>
    <row r="112" spans="1:8" ht="219.75" customHeight="1">
      <c r="A112" s="575">
        <v>5.0999999999999996</v>
      </c>
      <c r="B112" s="818" t="s">
        <v>616</v>
      </c>
      <c r="C112" s="896"/>
      <c r="D112" s="896"/>
      <c r="E112" s="896"/>
      <c r="F112" s="896"/>
      <c r="G112" s="896"/>
      <c r="H112" s="896"/>
    </row>
    <row r="113" spans="1:8">
      <c r="A113" s="575"/>
      <c r="B113" s="606"/>
      <c r="C113" s="606"/>
      <c r="D113" s="606"/>
      <c r="E113" s="606"/>
      <c r="F113" s="606"/>
      <c r="G113" s="606"/>
      <c r="H113" s="606"/>
    </row>
    <row r="114" spans="1:8" ht="24" customHeight="1">
      <c r="A114" s="600" t="s">
        <v>615</v>
      </c>
      <c r="B114" s="818" t="s">
        <v>591</v>
      </c>
      <c r="C114" s="818"/>
      <c r="D114" s="818"/>
      <c r="E114" s="818"/>
      <c r="F114" s="818"/>
      <c r="G114" s="818"/>
      <c r="H114" s="818"/>
    </row>
    <row r="115" spans="1:8" ht="36" customHeight="1">
      <c r="A115" s="575">
        <v>6.1</v>
      </c>
      <c r="B115" s="888" t="s">
        <v>592</v>
      </c>
      <c r="C115" s="888"/>
      <c r="D115" s="888"/>
      <c r="E115" s="888"/>
      <c r="F115" s="888"/>
      <c r="G115" s="888"/>
      <c r="H115" s="888"/>
    </row>
    <row r="116" spans="1:8" ht="105.75" customHeight="1">
      <c r="A116" s="575"/>
      <c r="B116" s="576" t="s">
        <v>593</v>
      </c>
      <c r="C116" s="888" t="s">
        <v>594</v>
      </c>
      <c r="D116" s="888"/>
      <c r="E116" s="888"/>
      <c r="F116" s="888"/>
      <c r="G116" s="888"/>
      <c r="H116" s="888"/>
    </row>
    <row r="117" spans="1:8" ht="52.5" customHeight="1">
      <c r="A117" s="575"/>
      <c r="B117" s="576" t="s">
        <v>204</v>
      </c>
      <c r="C117" s="888" t="s">
        <v>595</v>
      </c>
      <c r="D117" s="888"/>
      <c r="E117" s="888"/>
      <c r="F117" s="888"/>
      <c r="G117" s="888"/>
      <c r="H117" s="888"/>
    </row>
    <row r="118" spans="1:8" ht="9" customHeight="1">
      <c r="A118" s="575"/>
      <c r="B118" s="544"/>
      <c r="C118" s="544"/>
      <c r="D118" s="544"/>
      <c r="E118" s="544"/>
      <c r="F118" s="544"/>
      <c r="G118" s="544"/>
      <c r="H118" s="544"/>
    </row>
    <row r="119" spans="1:8" ht="20.25" customHeight="1">
      <c r="A119" s="575">
        <v>5.2</v>
      </c>
      <c r="B119" s="819" t="s">
        <v>105</v>
      </c>
      <c r="C119" s="819"/>
      <c r="D119" s="819"/>
      <c r="E119" s="819"/>
      <c r="F119" s="819"/>
      <c r="G119" s="819"/>
      <c r="H119" s="819"/>
    </row>
    <row r="120" spans="1:8" ht="10.5" customHeight="1">
      <c r="A120" s="575"/>
      <c r="B120" s="544"/>
      <c r="C120" s="544"/>
      <c r="D120" s="544"/>
      <c r="E120" s="544"/>
      <c r="F120" s="544"/>
      <c r="G120" s="544"/>
      <c r="H120" s="544"/>
    </row>
    <row r="121" spans="1:8" ht="24" customHeight="1">
      <c r="A121" s="601"/>
      <c r="B121" s="819" t="s">
        <v>596</v>
      </c>
      <c r="C121" s="819"/>
      <c r="D121" s="819"/>
      <c r="E121" s="819"/>
      <c r="F121" s="819"/>
      <c r="G121" s="819"/>
      <c r="H121" s="819"/>
    </row>
    <row r="122" spans="1:8" ht="32.25" customHeight="1">
      <c r="A122" s="602"/>
      <c r="B122" s="889"/>
      <c r="C122" s="890"/>
      <c r="D122" s="577" t="s">
        <v>597</v>
      </c>
      <c r="E122" s="891"/>
      <c r="F122" s="892"/>
      <c r="G122" s="892"/>
      <c r="H122" s="892"/>
    </row>
    <row r="123" spans="1:8" ht="55.5" customHeight="1">
      <c r="A123" s="578" t="s">
        <v>525</v>
      </c>
      <c r="B123" s="893" t="s">
        <v>598</v>
      </c>
      <c r="C123" s="893"/>
      <c r="D123" s="605" t="s">
        <v>599</v>
      </c>
      <c r="E123" s="544"/>
      <c r="F123" s="544"/>
      <c r="G123" s="544"/>
      <c r="H123" s="544"/>
    </row>
    <row r="124" spans="1:8" ht="21" customHeight="1">
      <c r="A124" s="603"/>
      <c r="B124" s="894" t="s">
        <v>600</v>
      </c>
      <c r="C124" s="895"/>
      <c r="D124" s="579"/>
      <c r="E124" s="544"/>
      <c r="F124" s="544"/>
      <c r="G124" s="544"/>
      <c r="H124" s="544"/>
    </row>
    <row r="125" spans="1:8" ht="23.25" customHeight="1">
      <c r="A125" s="603"/>
      <c r="B125" s="894" t="s">
        <v>601</v>
      </c>
      <c r="C125" s="895"/>
      <c r="D125" s="579"/>
      <c r="E125" s="544"/>
      <c r="F125" s="544"/>
      <c r="G125" s="544"/>
      <c r="H125" s="544"/>
    </row>
    <row r="126" spans="1:8" ht="21.75" customHeight="1">
      <c r="A126" s="603"/>
      <c r="B126" s="894" t="s">
        <v>602</v>
      </c>
      <c r="C126" s="895"/>
      <c r="D126" s="579"/>
      <c r="E126" s="544"/>
      <c r="F126" s="544"/>
      <c r="G126" s="544"/>
      <c r="H126" s="544"/>
    </row>
    <row r="127" spans="1:8" ht="20.25" customHeight="1">
      <c r="A127" s="603"/>
      <c r="B127" s="894" t="s">
        <v>603</v>
      </c>
      <c r="C127" s="895"/>
      <c r="D127" s="579"/>
      <c r="E127" s="544"/>
      <c r="F127" s="544"/>
      <c r="G127" s="544"/>
      <c r="H127" s="544"/>
    </row>
    <row r="128" spans="1:8" ht="21.75" customHeight="1">
      <c r="A128" s="603"/>
      <c r="B128" s="833" t="s">
        <v>604</v>
      </c>
      <c r="C128" s="835"/>
      <c r="D128" s="579"/>
      <c r="E128" s="544"/>
      <c r="F128" s="544"/>
      <c r="G128" s="544"/>
      <c r="H128" s="544"/>
    </row>
    <row r="129" spans="1:8" ht="16.5" customHeight="1">
      <c r="A129" s="575"/>
      <c r="B129" s="544"/>
      <c r="C129" s="544"/>
      <c r="D129" s="544"/>
      <c r="E129" s="544"/>
      <c r="F129" s="544"/>
      <c r="G129" s="544"/>
      <c r="H129" s="544"/>
    </row>
    <row r="130" spans="1:8">
      <c r="A130" s="575"/>
      <c r="B130" s="544"/>
      <c r="C130" s="544"/>
      <c r="D130" s="544"/>
      <c r="E130" s="544"/>
      <c r="F130" s="544"/>
      <c r="G130" s="544"/>
      <c r="H130" s="544"/>
    </row>
    <row r="132" spans="1:8" ht="16.5">
      <c r="B132" s="538" t="s">
        <v>5</v>
      </c>
      <c r="C132" s="580" t="str">
        <f>'[7]Attach 3(JV)'!B24</f>
        <v>6-Jun-2024</v>
      </c>
      <c r="F132" s="581" t="s">
        <v>3</v>
      </c>
      <c r="G132" s="538" t="str">
        <f>'[7]Attach 3(JV)'!E24</f>
        <v/>
      </c>
      <c r="H132" s="538"/>
    </row>
    <row r="133" spans="1:8" ht="16.5">
      <c r="B133" s="538" t="s">
        <v>6</v>
      </c>
      <c r="C133" s="580" t="str">
        <f>'[7]Attach 3(JV)'!B25</f>
        <v/>
      </c>
      <c r="F133" s="581" t="s">
        <v>4</v>
      </c>
      <c r="G133" s="538" t="str">
        <f>'[7]Attach 3(JV)'!E25</f>
        <v/>
      </c>
      <c r="H133" s="538"/>
    </row>
  </sheetData>
  <sheetProtection formatCells="0" formatColumns="0" formatRows="0" selectLockedCells="1" sort="0"/>
  <mergeCells count="119">
    <mergeCell ref="B114:H114"/>
    <mergeCell ref="B112:H112"/>
    <mergeCell ref="B111:H111"/>
    <mergeCell ref="F108:H108"/>
    <mergeCell ref="B109:C109"/>
    <mergeCell ref="F109:H109"/>
    <mergeCell ref="B103:C103"/>
    <mergeCell ref="B104:C104"/>
    <mergeCell ref="B105:C105"/>
    <mergeCell ref="B107:C107"/>
    <mergeCell ref="B108:C108"/>
    <mergeCell ref="D106:E106"/>
    <mergeCell ref="D107:E107"/>
    <mergeCell ref="D108:E108"/>
    <mergeCell ref="D109:E109"/>
    <mergeCell ref="B128:C128"/>
    <mergeCell ref="B115:H115"/>
    <mergeCell ref="C116:H116"/>
    <mergeCell ref="C117:H117"/>
    <mergeCell ref="B119:H119"/>
    <mergeCell ref="B121:H121"/>
    <mergeCell ref="B122:C122"/>
    <mergeCell ref="E122:F122"/>
    <mergeCell ref="G122:H122"/>
    <mergeCell ref="B123:C123"/>
    <mergeCell ref="B124:C124"/>
    <mergeCell ref="B125:C125"/>
    <mergeCell ref="B126:C126"/>
    <mergeCell ref="B127:C127"/>
    <mergeCell ref="B101:C101"/>
    <mergeCell ref="F101:H101"/>
    <mergeCell ref="B102:D102"/>
    <mergeCell ref="F102:H102"/>
    <mergeCell ref="D101:E101"/>
    <mergeCell ref="D103:E103"/>
    <mergeCell ref="D104:E104"/>
    <mergeCell ref="B100:H100"/>
    <mergeCell ref="B106:C106"/>
    <mergeCell ref="D105:E105"/>
    <mergeCell ref="F103:H103"/>
    <mergeCell ref="F104:H104"/>
    <mergeCell ref="F105:H105"/>
    <mergeCell ref="F106:H106"/>
    <mergeCell ref="B92:H92"/>
    <mergeCell ref="B94:H94"/>
    <mergeCell ref="B97:H97"/>
    <mergeCell ref="B98:D98"/>
    <mergeCell ref="E98:H98"/>
    <mergeCell ref="B84:E84"/>
    <mergeCell ref="B85:E85"/>
    <mergeCell ref="B88:H88"/>
    <mergeCell ref="B90:H90"/>
    <mergeCell ref="B91:H91"/>
    <mergeCell ref="B86:E86"/>
    <mergeCell ref="B72:E72"/>
    <mergeCell ref="B73:E73"/>
    <mergeCell ref="A74:A77"/>
    <mergeCell ref="B74:E77"/>
    <mergeCell ref="B83:E83"/>
    <mergeCell ref="B81:E81"/>
    <mergeCell ref="B82:E82"/>
    <mergeCell ref="B67:H67"/>
    <mergeCell ref="B68:H68"/>
    <mergeCell ref="B69:C69"/>
    <mergeCell ref="B70:H70"/>
    <mergeCell ref="B71:E71"/>
    <mergeCell ref="F71:H71"/>
    <mergeCell ref="D55:F55"/>
    <mergeCell ref="B57:F57"/>
    <mergeCell ref="B58:F58"/>
    <mergeCell ref="B61:H61"/>
    <mergeCell ref="B63:H63"/>
    <mergeCell ref="B65:H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A3:H3"/>
    <mergeCell ref="A5:H5"/>
    <mergeCell ref="A8:D8"/>
    <mergeCell ref="B22:H22"/>
    <mergeCell ref="A25:H25"/>
    <mergeCell ref="A27:H27"/>
    <mergeCell ref="B28:H28"/>
    <mergeCell ref="B29:H29"/>
    <mergeCell ref="B30:H30"/>
    <mergeCell ref="B12:C12"/>
    <mergeCell ref="A16:H16"/>
    <mergeCell ref="B18:F18"/>
    <mergeCell ref="B19:H19"/>
    <mergeCell ref="B20:H20"/>
    <mergeCell ref="B21:H21"/>
  </mergeCells>
  <conditionalFormatting sqref="A19">
    <cfRule type="expression" dxfId="24" priority="7" stopIfTrue="1">
      <formula>#REF!="Sole Bidder"</formula>
    </cfRule>
    <cfRule type="expression" dxfId="23" priority="8" stopIfTrue="1">
      <formula>#REF!=1</formula>
    </cfRule>
  </conditionalFormatting>
  <conditionalFormatting sqref="A103 D103">
    <cfRule type="expression" dxfId="22" priority="3" stopIfTrue="1">
      <formula>#REF!="No"</formula>
    </cfRule>
  </conditionalFormatting>
  <conditionalFormatting sqref="A111:B113 A114">
    <cfRule type="expression" dxfId="21" priority="6" stopIfTrue="1">
      <formula>#REF!="Sole Bidder"</formula>
    </cfRule>
  </conditionalFormatting>
  <conditionalFormatting sqref="A20:H21">
    <cfRule type="expression" dxfId="20" priority="13" stopIfTrue="1">
      <formula>#REF!=2</formula>
    </cfRule>
  </conditionalFormatting>
  <conditionalFormatting sqref="A22:H22">
    <cfRule type="expression" dxfId="19" priority="12" stopIfTrue="1">
      <formula>AND(#REF!=2,#REF!="2 or more")</formula>
    </cfRule>
  </conditionalFormatting>
  <conditionalFormatting sqref="A35:H35">
    <cfRule type="expression" dxfId="18" priority="14" stopIfTrue="1">
      <formula>#REF!&lt;2</formula>
    </cfRule>
  </conditionalFormatting>
  <conditionalFormatting sqref="B18:F18 B19:H19">
    <cfRule type="expression" dxfId="17" priority="11" stopIfTrue="1">
      <formula>#REF!&lt;2</formula>
    </cfRule>
  </conditionalFormatting>
  <conditionalFormatting sqref="E122:H122 D124:D128">
    <cfRule type="expression" dxfId="16" priority="9" stopIfTrue="1">
      <formula>#REF!&lt;2</formula>
    </cfRule>
  </conditionalFormatting>
  <conditionalFormatting sqref="F101:F103 A25:H25 A33:H34 E110:H110 D122">
    <cfRule type="expression" dxfId="15" priority="5" stopIfTrue="1">
      <formula>#REF!="Sole Bidder"</formula>
    </cfRule>
  </conditionalFormatting>
  <conditionalFormatting sqref="F102:F103">
    <cfRule type="expression" dxfId="14" priority="1" stopIfTrue="1">
      <formula>#REF!="No"</formula>
    </cfRule>
  </conditionalFormatting>
  <conditionalFormatting sqref="G122:H122">
    <cfRule type="expression" dxfId="13" priority="10" stopIfTrue="1">
      <formula>#REF!=1</formula>
    </cfRule>
  </conditionalFormatting>
  <dataValidations count="1">
    <dataValidation type="list" allowBlank="1" showInputMessage="1" showErrorMessage="1" sqref="WUZ982972 IN65464 SJ65464 ACF65464 AMB65464 AVX65464 BFT65464 BPP65464 BZL65464 CJH65464 CTD65464 DCZ65464 DMV65464 DWR65464 EGN65464 EQJ65464 FAF65464 FKB65464 FTX65464 GDT65464 GNP65464 GXL65464 HHH65464 HRD65464 IAZ65464 IKV65464 IUR65464 JEN65464 JOJ65464 JYF65464 KIB65464 KRX65464 LBT65464 LLP65464 LVL65464 MFH65464 MPD65464 MYZ65464 NIV65464 NSR65464 OCN65464 OMJ65464 OWF65464 PGB65464 PPX65464 PZT65464 QJP65464 QTL65464 RDH65464 RND65464 RWZ65464 SGV65464 SQR65464 TAN65464 TKJ65464 TUF65464 UEB65464 UNX65464 UXT65464 VHP65464 VRL65464 WBH65464 WLD65464 WUZ65464 IN131000 SJ131000 ACF131000 AMB131000 AVX131000 BFT131000 BPP131000 BZL131000 CJH131000 CTD131000 DCZ131000 DMV131000 DWR131000 EGN131000 EQJ131000 FAF131000 FKB131000 FTX131000 GDT131000 GNP131000 GXL131000 HHH131000 HRD131000 IAZ131000 IKV131000 IUR131000 JEN131000 JOJ131000 JYF131000 KIB131000 KRX131000 LBT131000 LLP131000 LVL131000 MFH131000 MPD131000 MYZ131000 NIV131000 NSR131000 OCN131000 OMJ131000 OWF131000 PGB131000 PPX131000 PZT131000 QJP131000 QTL131000 RDH131000 RND131000 RWZ131000 SGV131000 SQR131000 TAN131000 TKJ131000 TUF131000 UEB131000 UNX131000 UXT131000 VHP131000 VRL131000 WBH131000 WLD131000 WUZ131000 IN196536 SJ196536 ACF196536 AMB196536 AVX196536 BFT196536 BPP196536 BZL196536 CJH196536 CTD196536 DCZ196536 DMV196536 DWR196536 EGN196536 EQJ196536 FAF196536 FKB196536 FTX196536 GDT196536 GNP196536 GXL196536 HHH196536 HRD196536 IAZ196536 IKV196536 IUR196536 JEN196536 JOJ196536 JYF196536 KIB196536 KRX196536 LBT196536 LLP196536 LVL196536 MFH196536 MPD196536 MYZ196536 NIV196536 NSR196536 OCN196536 OMJ196536 OWF196536 PGB196536 PPX196536 PZT196536 QJP196536 QTL196536 RDH196536 RND196536 RWZ196536 SGV196536 SQR196536 TAN196536 TKJ196536 TUF196536 UEB196536 UNX196536 UXT196536 VHP196536 VRL196536 WBH196536 WLD196536 WUZ196536 IN262072 SJ262072 ACF262072 AMB262072 AVX262072 BFT262072 BPP262072 BZL262072 CJH262072 CTD262072 DCZ262072 DMV262072 DWR262072 EGN262072 EQJ262072 FAF262072 FKB262072 FTX262072 GDT262072 GNP262072 GXL262072 HHH262072 HRD262072 IAZ262072 IKV262072 IUR262072 JEN262072 JOJ262072 JYF262072 KIB262072 KRX262072 LBT262072 LLP262072 LVL262072 MFH262072 MPD262072 MYZ262072 NIV262072 NSR262072 OCN262072 OMJ262072 OWF262072 PGB262072 PPX262072 PZT262072 QJP262072 QTL262072 RDH262072 RND262072 RWZ262072 SGV262072 SQR262072 TAN262072 TKJ262072 TUF262072 UEB262072 UNX262072 UXT262072 VHP262072 VRL262072 WBH262072 WLD262072 WUZ262072 IN327608 SJ327608 ACF327608 AMB327608 AVX327608 BFT327608 BPP327608 BZL327608 CJH327608 CTD327608 DCZ327608 DMV327608 DWR327608 EGN327608 EQJ327608 FAF327608 FKB327608 FTX327608 GDT327608 GNP327608 GXL327608 HHH327608 HRD327608 IAZ327608 IKV327608 IUR327608 JEN327608 JOJ327608 JYF327608 KIB327608 KRX327608 LBT327608 LLP327608 LVL327608 MFH327608 MPD327608 MYZ327608 NIV327608 NSR327608 OCN327608 OMJ327608 OWF327608 PGB327608 PPX327608 PZT327608 QJP327608 QTL327608 RDH327608 RND327608 RWZ327608 SGV327608 SQR327608 TAN327608 TKJ327608 TUF327608 UEB327608 UNX327608 UXT327608 VHP327608 VRL327608 WBH327608 WLD327608 WUZ327608 IN393144 SJ393144 ACF393144 AMB393144 AVX393144 BFT393144 BPP393144 BZL393144 CJH393144 CTD393144 DCZ393144 DMV393144 DWR393144 EGN393144 EQJ393144 FAF393144 FKB393144 FTX393144 GDT393144 GNP393144 GXL393144 HHH393144 HRD393144 IAZ393144 IKV393144 IUR393144 JEN393144 JOJ393144 JYF393144 KIB393144 KRX393144 LBT393144 LLP393144 LVL393144 MFH393144 MPD393144 MYZ393144 NIV393144 NSR393144 OCN393144 OMJ393144 OWF393144 PGB393144 PPX393144 PZT393144 QJP393144 QTL393144 RDH393144 RND393144 RWZ393144 SGV393144 SQR393144 TAN393144 TKJ393144 TUF393144 UEB393144 UNX393144 UXT393144 VHP393144 VRL393144 WBH393144 WLD393144 WUZ393144 IN458680 SJ458680 ACF458680 AMB458680 AVX458680 BFT458680 BPP458680 BZL458680 CJH458680 CTD458680 DCZ458680 DMV458680 DWR458680 EGN458680 EQJ458680 FAF458680 FKB458680 FTX458680 GDT458680 GNP458680 GXL458680 HHH458680 HRD458680 IAZ458680 IKV458680 IUR458680 JEN458680 JOJ458680 JYF458680 KIB458680 KRX458680 LBT458680 LLP458680 LVL458680 MFH458680 MPD458680 MYZ458680 NIV458680 NSR458680 OCN458680 OMJ458680 OWF458680 PGB458680 PPX458680 PZT458680 QJP458680 QTL458680 RDH458680 RND458680 RWZ458680 SGV458680 SQR458680 TAN458680 TKJ458680 TUF458680 UEB458680 UNX458680 UXT458680 VHP458680 VRL458680 WBH458680 WLD458680 WUZ458680 IN524216 SJ524216 ACF524216 AMB524216 AVX524216 BFT524216 BPP524216 BZL524216 CJH524216 CTD524216 DCZ524216 DMV524216 DWR524216 EGN524216 EQJ524216 FAF524216 FKB524216 FTX524216 GDT524216 GNP524216 GXL524216 HHH524216 HRD524216 IAZ524216 IKV524216 IUR524216 JEN524216 JOJ524216 JYF524216 KIB524216 KRX524216 LBT524216 LLP524216 LVL524216 MFH524216 MPD524216 MYZ524216 NIV524216 NSR524216 OCN524216 OMJ524216 OWF524216 PGB524216 PPX524216 PZT524216 QJP524216 QTL524216 RDH524216 RND524216 RWZ524216 SGV524216 SQR524216 TAN524216 TKJ524216 TUF524216 UEB524216 UNX524216 UXT524216 VHP524216 VRL524216 WBH524216 WLD524216 WUZ524216 IN589752 SJ589752 ACF589752 AMB589752 AVX589752 BFT589752 BPP589752 BZL589752 CJH589752 CTD589752 DCZ589752 DMV589752 DWR589752 EGN589752 EQJ589752 FAF589752 FKB589752 FTX589752 GDT589752 GNP589752 GXL589752 HHH589752 HRD589752 IAZ589752 IKV589752 IUR589752 JEN589752 JOJ589752 JYF589752 KIB589752 KRX589752 LBT589752 LLP589752 LVL589752 MFH589752 MPD589752 MYZ589752 NIV589752 NSR589752 OCN589752 OMJ589752 OWF589752 PGB589752 PPX589752 PZT589752 QJP589752 QTL589752 RDH589752 RND589752 RWZ589752 SGV589752 SQR589752 TAN589752 TKJ589752 TUF589752 UEB589752 UNX589752 UXT589752 VHP589752 VRL589752 WBH589752 WLD589752 WUZ589752 IN655288 SJ655288 ACF655288 AMB655288 AVX655288 BFT655288 BPP655288 BZL655288 CJH655288 CTD655288 DCZ655288 DMV655288 DWR655288 EGN655288 EQJ655288 FAF655288 FKB655288 FTX655288 GDT655288 GNP655288 GXL655288 HHH655288 HRD655288 IAZ655288 IKV655288 IUR655288 JEN655288 JOJ655288 JYF655288 KIB655288 KRX655288 LBT655288 LLP655288 LVL655288 MFH655288 MPD655288 MYZ655288 NIV655288 NSR655288 OCN655288 OMJ655288 OWF655288 PGB655288 PPX655288 PZT655288 QJP655288 QTL655288 RDH655288 RND655288 RWZ655288 SGV655288 SQR655288 TAN655288 TKJ655288 TUF655288 UEB655288 UNX655288 UXT655288 VHP655288 VRL655288 WBH655288 WLD655288 WUZ655288 IN720824 SJ720824 ACF720824 AMB720824 AVX720824 BFT720824 BPP720824 BZL720824 CJH720824 CTD720824 DCZ720824 DMV720824 DWR720824 EGN720824 EQJ720824 FAF720824 FKB720824 FTX720824 GDT720824 GNP720824 GXL720824 HHH720824 HRD720824 IAZ720824 IKV720824 IUR720824 JEN720824 JOJ720824 JYF720824 KIB720824 KRX720824 LBT720824 LLP720824 LVL720824 MFH720824 MPD720824 MYZ720824 NIV720824 NSR720824 OCN720824 OMJ720824 OWF720824 PGB720824 PPX720824 PZT720824 QJP720824 QTL720824 RDH720824 RND720824 RWZ720824 SGV720824 SQR720824 TAN720824 TKJ720824 TUF720824 UEB720824 UNX720824 UXT720824 VHP720824 VRL720824 WBH720824 WLD720824 WUZ720824 IN786360 SJ786360 ACF786360 AMB786360 AVX786360 BFT786360 BPP786360 BZL786360 CJH786360 CTD786360 DCZ786360 DMV786360 DWR786360 EGN786360 EQJ786360 FAF786360 FKB786360 FTX786360 GDT786360 GNP786360 GXL786360 HHH786360 HRD786360 IAZ786360 IKV786360 IUR786360 JEN786360 JOJ786360 JYF786360 KIB786360 KRX786360 LBT786360 LLP786360 LVL786360 MFH786360 MPD786360 MYZ786360 NIV786360 NSR786360 OCN786360 OMJ786360 OWF786360 PGB786360 PPX786360 PZT786360 QJP786360 QTL786360 RDH786360 RND786360 RWZ786360 SGV786360 SQR786360 TAN786360 TKJ786360 TUF786360 UEB786360 UNX786360 UXT786360 VHP786360 VRL786360 WBH786360 WLD786360 WUZ786360 IN851896 SJ851896 ACF851896 AMB851896 AVX851896 BFT851896 BPP851896 BZL851896 CJH851896 CTD851896 DCZ851896 DMV851896 DWR851896 EGN851896 EQJ851896 FAF851896 FKB851896 FTX851896 GDT851896 GNP851896 GXL851896 HHH851896 HRD851896 IAZ851896 IKV851896 IUR851896 JEN851896 JOJ851896 JYF851896 KIB851896 KRX851896 LBT851896 LLP851896 LVL851896 MFH851896 MPD851896 MYZ851896 NIV851896 NSR851896 OCN851896 OMJ851896 OWF851896 PGB851896 PPX851896 PZT851896 QJP851896 QTL851896 RDH851896 RND851896 RWZ851896 SGV851896 SQR851896 TAN851896 TKJ851896 TUF851896 UEB851896 UNX851896 UXT851896 VHP851896 VRL851896 WBH851896 WLD851896 WUZ851896 IN917432 SJ917432 ACF917432 AMB917432 AVX917432 BFT917432 BPP917432 BZL917432 CJH917432 CTD917432 DCZ917432 DMV917432 DWR917432 EGN917432 EQJ917432 FAF917432 FKB917432 FTX917432 GDT917432 GNP917432 GXL917432 HHH917432 HRD917432 IAZ917432 IKV917432 IUR917432 JEN917432 JOJ917432 JYF917432 KIB917432 KRX917432 LBT917432 LLP917432 LVL917432 MFH917432 MPD917432 MYZ917432 NIV917432 NSR917432 OCN917432 OMJ917432 OWF917432 PGB917432 PPX917432 PZT917432 QJP917432 QTL917432 RDH917432 RND917432 RWZ917432 SGV917432 SQR917432 TAN917432 TKJ917432 TUF917432 UEB917432 UNX917432 UXT917432 VHP917432 VRL917432 WBH917432 WLD917432 WUZ917432 IN982968 SJ982968 ACF982968 AMB982968 AVX982968 BFT982968 BPP982968 BZL982968 CJH982968 CTD982968 DCZ982968 DMV982968 DWR982968 EGN982968 EQJ982968 FAF982968 FKB982968 FTX982968 GDT982968 GNP982968 GXL982968 HHH982968 HRD982968 IAZ982968 IKV982968 IUR982968 JEN982968 JOJ982968 JYF982968 KIB982968 KRX982968 LBT982968 LLP982968 LVL982968 MFH982968 MPD982968 MYZ982968 NIV982968 NSR982968 OCN982968 OMJ982968 OWF982968 PGB982968 PPX982968 PZT982968 QJP982968 QTL982968 RDH982968 RND982968 RWZ982968 SGV982968 SQR982968 TAN982968 TKJ982968 TUF982968 UEB982968 UNX982968 UXT982968 VHP982968 VRL982968 WBH982968 WLD982968 WUZ982968 IN65466 SJ65466 ACF65466 AMB65466 AVX65466 BFT65466 BPP65466 BZL65466 CJH65466 CTD65466 DCZ65466 DMV65466 DWR65466 EGN65466 EQJ65466 FAF65466 FKB65466 FTX65466 GDT65466 GNP65466 GXL65466 HHH65466 HRD65466 IAZ65466 IKV65466 IUR65466 JEN65466 JOJ65466 JYF65466 KIB65466 KRX65466 LBT65466 LLP65466 LVL65466 MFH65466 MPD65466 MYZ65466 NIV65466 NSR65466 OCN65466 OMJ65466 OWF65466 PGB65466 PPX65466 PZT65466 QJP65466 QTL65466 RDH65466 RND65466 RWZ65466 SGV65466 SQR65466 TAN65466 TKJ65466 TUF65466 UEB65466 UNX65466 UXT65466 VHP65466 VRL65466 WBH65466 WLD65466 WUZ65466 IN131002 SJ131002 ACF131002 AMB131002 AVX131002 BFT131002 BPP131002 BZL131002 CJH131002 CTD131002 DCZ131002 DMV131002 DWR131002 EGN131002 EQJ131002 FAF131002 FKB131002 FTX131002 GDT131002 GNP131002 GXL131002 HHH131002 HRD131002 IAZ131002 IKV131002 IUR131002 JEN131002 JOJ131002 JYF131002 KIB131002 KRX131002 LBT131002 LLP131002 LVL131002 MFH131002 MPD131002 MYZ131002 NIV131002 NSR131002 OCN131002 OMJ131002 OWF131002 PGB131002 PPX131002 PZT131002 QJP131002 QTL131002 RDH131002 RND131002 RWZ131002 SGV131002 SQR131002 TAN131002 TKJ131002 TUF131002 UEB131002 UNX131002 UXT131002 VHP131002 VRL131002 WBH131002 WLD131002 WUZ131002 IN196538 SJ196538 ACF196538 AMB196538 AVX196538 BFT196538 BPP196538 BZL196538 CJH196538 CTD196538 DCZ196538 DMV196538 DWR196538 EGN196538 EQJ196538 FAF196538 FKB196538 FTX196538 GDT196538 GNP196538 GXL196538 HHH196538 HRD196538 IAZ196538 IKV196538 IUR196538 JEN196538 JOJ196538 JYF196538 KIB196538 KRX196538 LBT196538 LLP196538 LVL196538 MFH196538 MPD196538 MYZ196538 NIV196538 NSR196538 OCN196538 OMJ196538 OWF196538 PGB196538 PPX196538 PZT196538 QJP196538 QTL196538 RDH196538 RND196538 RWZ196538 SGV196538 SQR196538 TAN196538 TKJ196538 TUF196538 UEB196538 UNX196538 UXT196538 VHP196538 VRL196538 WBH196538 WLD196538 WUZ196538 IN262074 SJ262074 ACF262074 AMB262074 AVX262074 BFT262074 BPP262074 BZL262074 CJH262074 CTD262074 DCZ262074 DMV262074 DWR262074 EGN262074 EQJ262074 FAF262074 FKB262074 FTX262074 GDT262074 GNP262074 GXL262074 HHH262074 HRD262074 IAZ262074 IKV262074 IUR262074 JEN262074 JOJ262074 JYF262074 KIB262074 KRX262074 LBT262074 LLP262074 LVL262074 MFH262074 MPD262074 MYZ262074 NIV262074 NSR262074 OCN262074 OMJ262074 OWF262074 PGB262074 PPX262074 PZT262074 QJP262074 QTL262074 RDH262074 RND262074 RWZ262074 SGV262074 SQR262074 TAN262074 TKJ262074 TUF262074 UEB262074 UNX262074 UXT262074 VHP262074 VRL262074 WBH262074 WLD262074 WUZ262074 IN327610 SJ327610 ACF327610 AMB327610 AVX327610 BFT327610 BPP327610 BZL327610 CJH327610 CTD327610 DCZ327610 DMV327610 DWR327610 EGN327610 EQJ327610 FAF327610 FKB327610 FTX327610 GDT327610 GNP327610 GXL327610 HHH327610 HRD327610 IAZ327610 IKV327610 IUR327610 JEN327610 JOJ327610 JYF327610 KIB327610 KRX327610 LBT327610 LLP327610 LVL327610 MFH327610 MPD327610 MYZ327610 NIV327610 NSR327610 OCN327610 OMJ327610 OWF327610 PGB327610 PPX327610 PZT327610 QJP327610 QTL327610 RDH327610 RND327610 RWZ327610 SGV327610 SQR327610 TAN327610 TKJ327610 TUF327610 UEB327610 UNX327610 UXT327610 VHP327610 VRL327610 WBH327610 WLD327610 WUZ327610 IN393146 SJ393146 ACF393146 AMB393146 AVX393146 BFT393146 BPP393146 BZL393146 CJH393146 CTD393146 DCZ393146 DMV393146 DWR393146 EGN393146 EQJ393146 FAF393146 FKB393146 FTX393146 GDT393146 GNP393146 GXL393146 HHH393146 HRD393146 IAZ393146 IKV393146 IUR393146 JEN393146 JOJ393146 JYF393146 KIB393146 KRX393146 LBT393146 LLP393146 LVL393146 MFH393146 MPD393146 MYZ393146 NIV393146 NSR393146 OCN393146 OMJ393146 OWF393146 PGB393146 PPX393146 PZT393146 QJP393146 QTL393146 RDH393146 RND393146 RWZ393146 SGV393146 SQR393146 TAN393146 TKJ393146 TUF393146 UEB393146 UNX393146 UXT393146 VHP393146 VRL393146 WBH393146 WLD393146 WUZ393146 IN458682 SJ458682 ACF458682 AMB458682 AVX458682 BFT458682 BPP458682 BZL458682 CJH458682 CTD458682 DCZ458682 DMV458682 DWR458682 EGN458682 EQJ458682 FAF458682 FKB458682 FTX458682 GDT458682 GNP458682 GXL458682 HHH458682 HRD458682 IAZ458682 IKV458682 IUR458682 JEN458682 JOJ458682 JYF458682 KIB458682 KRX458682 LBT458682 LLP458682 LVL458682 MFH458682 MPD458682 MYZ458682 NIV458682 NSR458682 OCN458682 OMJ458682 OWF458682 PGB458682 PPX458682 PZT458682 QJP458682 QTL458682 RDH458682 RND458682 RWZ458682 SGV458682 SQR458682 TAN458682 TKJ458682 TUF458682 UEB458682 UNX458682 UXT458682 VHP458682 VRL458682 WBH458682 WLD458682 WUZ458682 IN524218 SJ524218 ACF524218 AMB524218 AVX524218 BFT524218 BPP524218 BZL524218 CJH524218 CTD524218 DCZ524218 DMV524218 DWR524218 EGN524218 EQJ524218 FAF524218 FKB524218 FTX524218 GDT524218 GNP524218 GXL524218 HHH524218 HRD524218 IAZ524218 IKV524218 IUR524218 JEN524218 JOJ524218 JYF524218 KIB524218 KRX524218 LBT524218 LLP524218 LVL524218 MFH524218 MPD524218 MYZ524218 NIV524218 NSR524218 OCN524218 OMJ524218 OWF524218 PGB524218 PPX524218 PZT524218 QJP524218 QTL524218 RDH524218 RND524218 RWZ524218 SGV524218 SQR524218 TAN524218 TKJ524218 TUF524218 UEB524218 UNX524218 UXT524218 VHP524218 VRL524218 WBH524218 WLD524218 WUZ524218 IN589754 SJ589754 ACF589754 AMB589754 AVX589754 BFT589754 BPP589754 BZL589754 CJH589754 CTD589754 DCZ589754 DMV589754 DWR589754 EGN589754 EQJ589754 FAF589754 FKB589754 FTX589754 GDT589754 GNP589754 GXL589754 HHH589754 HRD589754 IAZ589754 IKV589754 IUR589754 JEN589754 JOJ589754 JYF589754 KIB589754 KRX589754 LBT589754 LLP589754 LVL589754 MFH589754 MPD589754 MYZ589754 NIV589754 NSR589754 OCN589754 OMJ589754 OWF589754 PGB589754 PPX589754 PZT589754 QJP589754 QTL589754 RDH589754 RND589754 RWZ589754 SGV589754 SQR589754 TAN589754 TKJ589754 TUF589754 UEB589754 UNX589754 UXT589754 VHP589754 VRL589754 WBH589754 WLD589754 WUZ589754 IN655290 SJ655290 ACF655290 AMB655290 AVX655290 BFT655290 BPP655290 BZL655290 CJH655290 CTD655290 DCZ655290 DMV655290 DWR655290 EGN655290 EQJ655290 FAF655290 FKB655290 FTX655290 GDT655290 GNP655290 GXL655290 HHH655290 HRD655290 IAZ655290 IKV655290 IUR655290 JEN655290 JOJ655290 JYF655290 KIB655290 KRX655290 LBT655290 LLP655290 LVL655290 MFH655290 MPD655290 MYZ655290 NIV655290 NSR655290 OCN655290 OMJ655290 OWF655290 PGB655290 PPX655290 PZT655290 QJP655290 QTL655290 RDH655290 RND655290 RWZ655290 SGV655290 SQR655290 TAN655290 TKJ655290 TUF655290 UEB655290 UNX655290 UXT655290 VHP655290 VRL655290 WBH655290 WLD655290 WUZ655290 IN720826 SJ720826 ACF720826 AMB720826 AVX720826 BFT720826 BPP720826 BZL720826 CJH720826 CTD720826 DCZ720826 DMV720826 DWR720826 EGN720826 EQJ720826 FAF720826 FKB720826 FTX720826 GDT720826 GNP720826 GXL720826 HHH720826 HRD720826 IAZ720826 IKV720826 IUR720826 JEN720826 JOJ720826 JYF720826 KIB720826 KRX720826 LBT720826 LLP720826 LVL720826 MFH720826 MPD720826 MYZ720826 NIV720826 NSR720826 OCN720826 OMJ720826 OWF720826 PGB720826 PPX720826 PZT720826 QJP720826 QTL720826 RDH720826 RND720826 RWZ720826 SGV720826 SQR720826 TAN720826 TKJ720826 TUF720826 UEB720826 UNX720826 UXT720826 VHP720826 VRL720826 WBH720826 WLD720826 WUZ720826 IN786362 SJ786362 ACF786362 AMB786362 AVX786362 BFT786362 BPP786362 BZL786362 CJH786362 CTD786362 DCZ786362 DMV786362 DWR786362 EGN786362 EQJ786362 FAF786362 FKB786362 FTX786362 GDT786362 GNP786362 GXL786362 HHH786362 HRD786362 IAZ786362 IKV786362 IUR786362 JEN786362 JOJ786362 JYF786362 KIB786362 KRX786362 LBT786362 LLP786362 LVL786362 MFH786362 MPD786362 MYZ786362 NIV786362 NSR786362 OCN786362 OMJ786362 OWF786362 PGB786362 PPX786362 PZT786362 QJP786362 QTL786362 RDH786362 RND786362 RWZ786362 SGV786362 SQR786362 TAN786362 TKJ786362 TUF786362 UEB786362 UNX786362 UXT786362 VHP786362 VRL786362 WBH786362 WLD786362 WUZ786362 IN851898 SJ851898 ACF851898 AMB851898 AVX851898 BFT851898 BPP851898 BZL851898 CJH851898 CTD851898 DCZ851898 DMV851898 DWR851898 EGN851898 EQJ851898 FAF851898 FKB851898 FTX851898 GDT851898 GNP851898 GXL851898 HHH851898 HRD851898 IAZ851898 IKV851898 IUR851898 JEN851898 JOJ851898 JYF851898 KIB851898 KRX851898 LBT851898 LLP851898 LVL851898 MFH851898 MPD851898 MYZ851898 NIV851898 NSR851898 OCN851898 OMJ851898 OWF851898 PGB851898 PPX851898 PZT851898 QJP851898 QTL851898 RDH851898 RND851898 RWZ851898 SGV851898 SQR851898 TAN851898 TKJ851898 TUF851898 UEB851898 UNX851898 UXT851898 VHP851898 VRL851898 WBH851898 WLD851898 WUZ851898 IN917434 SJ917434 ACF917434 AMB917434 AVX917434 BFT917434 BPP917434 BZL917434 CJH917434 CTD917434 DCZ917434 DMV917434 DWR917434 EGN917434 EQJ917434 FAF917434 FKB917434 FTX917434 GDT917434 GNP917434 GXL917434 HHH917434 HRD917434 IAZ917434 IKV917434 IUR917434 JEN917434 JOJ917434 JYF917434 KIB917434 KRX917434 LBT917434 LLP917434 LVL917434 MFH917434 MPD917434 MYZ917434 NIV917434 NSR917434 OCN917434 OMJ917434 OWF917434 PGB917434 PPX917434 PZT917434 QJP917434 QTL917434 RDH917434 RND917434 RWZ917434 SGV917434 SQR917434 TAN917434 TKJ917434 TUF917434 UEB917434 UNX917434 UXT917434 VHP917434 VRL917434 WBH917434 WLD917434 WUZ917434 IN982970 SJ982970 ACF982970 AMB982970 AVX982970 BFT982970 BPP982970 BZL982970 CJH982970 CTD982970 DCZ982970 DMV982970 DWR982970 EGN982970 EQJ982970 FAF982970 FKB982970 FTX982970 GDT982970 GNP982970 GXL982970 HHH982970 HRD982970 IAZ982970 IKV982970 IUR982970 JEN982970 JOJ982970 JYF982970 KIB982970 KRX982970 LBT982970 LLP982970 LVL982970 MFH982970 MPD982970 MYZ982970 NIV982970 NSR982970 OCN982970 OMJ982970 OWF982970 PGB982970 PPX982970 PZT982970 QJP982970 QTL982970 RDH982970 RND982970 RWZ982970 SGV982970 SQR982970 TAN982970 TKJ982970 TUF982970 UEB982970 UNX982970 UXT982970 VHP982970 VRL982970 WBH982970 WLD982970 WUZ982970 IN65468 SJ65468 ACF65468 AMB65468 AVX65468 BFT65468 BPP65468 BZL65468 CJH65468 CTD65468 DCZ65468 DMV65468 DWR65468 EGN65468 EQJ65468 FAF65468 FKB65468 FTX65468 GDT65468 GNP65468 GXL65468 HHH65468 HRD65468 IAZ65468 IKV65468 IUR65468 JEN65468 JOJ65468 JYF65468 KIB65468 KRX65468 LBT65468 LLP65468 LVL65468 MFH65468 MPD65468 MYZ65468 NIV65468 NSR65468 OCN65468 OMJ65468 OWF65468 PGB65468 PPX65468 PZT65468 QJP65468 QTL65468 RDH65468 RND65468 RWZ65468 SGV65468 SQR65468 TAN65468 TKJ65468 TUF65468 UEB65468 UNX65468 UXT65468 VHP65468 VRL65468 WBH65468 WLD65468 WUZ65468 IN131004 SJ131004 ACF131004 AMB131004 AVX131004 BFT131004 BPP131004 BZL131004 CJH131004 CTD131004 DCZ131004 DMV131004 DWR131004 EGN131004 EQJ131004 FAF131004 FKB131004 FTX131004 GDT131004 GNP131004 GXL131004 HHH131004 HRD131004 IAZ131004 IKV131004 IUR131004 JEN131004 JOJ131004 JYF131004 KIB131004 KRX131004 LBT131004 LLP131004 LVL131004 MFH131004 MPD131004 MYZ131004 NIV131004 NSR131004 OCN131004 OMJ131004 OWF131004 PGB131004 PPX131004 PZT131004 QJP131004 QTL131004 RDH131004 RND131004 RWZ131004 SGV131004 SQR131004 TAN131004 TKJ131004 TUF131004 UEB131004 UNX131004 UXT131004 VHP131004 VRL131004 WBH131004 WLD131004 WUZ131004 IN196540 SJ196540 ACF196540 AMB196540 AVX196540 BFT196540 BPP196540 BZL196540 CJH196540 CTD196540 DCZ196540 DMV196540 DWR196540 EGN196540 EQJ196540 FAF196540 FKB196540 FTX196540 GDT196540 GNP196540 GXL196540 HHH196540 HRD196540 IAZ196540 IKV196540 IUR196540 JEN196540 JOJ196540 JYF196540 KIB196540 KRX196540 LBT196540 LLP196540 LVL196540 MFH196540 MPD196540 MYZ196540 NIV196540 NSR196540 OCN196540 OMJ196540 OWF196540 PGB196540 PPX196540 PZT196540 QJP196540 QTL196540 RDH196540 RND196540 RWZ196540 SGV196540 SQR196540 TAN196540 TKJ196540 TUF196540 UEB196540 UNX196540 UXT196540 VHP196540 VRL196540 WBH196540 WLD196540 WUZ196540 IN262076 SJ262076 ACF262076 AMB262076 AVX262076 BFT262076 BPP262076 BZL262076 CJH262076 CTD262076 DCZ262076 DMV262076 DWR262076 EGN262076 EQJ262076 FAF262076 FKB262076 FTX262076 GDT262076 GNP262076 GXL262076 HHH262076 HRD262076 IAZ262076 IKV262076 IUR262076 JEN262076 JOJ262076 JYF262076 KIB262076 KRX262076 LBT262076 LLP262076 LVL262076 MFH262076 MPD262076 MYZ262076 NIV262076 NSR262076 OCN262076 OMJ262076 OWF262076 PGB262076 PPX262076 PZT262076 QJP262076 QTL262076 RDH262076 RND262076 RWZ262076 SGV262076 SQR262076 TAN262076 TKJ262076 TUF262076 UEB262076 UNX262076 UXT262076 VHP262076 VRL262076 WBH262076 WLD262076 WUZ262076 IN327612 SJ327612 ACF327612 AMB327612 AVX327612 BFT327612 BPP327612 BZL327612 CJH327612 CTD327612 DCZ327612 DMV327612 DWR327612 EGN327612 EQJ327612 FAF327612 FKB327612 FTX327612 GDT327612 GNP327612 GXL327612 HHH327612 HRD327612 IAZ327612 IKV327612 IUR327612 JEN327612 JOJ327612 JYF327612 KIB327612 KRX327612 LBT327612 LLP327612 LVL327612 MFH327612 MPD327612 MYZ327612 NIV327612 NSR327612 OCN327612 OMJ327612 OWF327612 PGB327612 PPX327612 PZT327612 QJP327612 QTL327612 RDH327612 RND327612 RWZ327612 SGV327612 SQR327612 TAN327612 TKJ327612 TUF327612 UEB327612 UNX327612 UXT327612 VHP327612 VRL327612 WBH327612 WLD327612 WUZ327612 IN393148 SJ393148 ACF393148 AMB393148 AVX393148 BFT393148 BPP393148 BZL393148 CJH393148 CTD393148 DCZ393148 DMV393148 DWR393148 EGN393148 EQJ393148 FAF393148 FKB393148 FTX393148 GDT393148 GNP393148 GXL393148 HHH393148 HRD393148 IAZ393148 IKV393148 IUR393148 JEN393148 JOJ393148 JYF393148 KIB393148 KRX393148 LBT393148 LLP393148 LVL393148 MFH393148 MPD393148 MYZ393148 NIV393148 NSR393148 OCN393148 OMJ393148 OWF393148 PGB393148 PPX393148 PZT393148 QJP393148 QTL393148 RDH393148 RND393148 RWZ393148 SGV393148 SQR393148 TAN393148 TKJ393148 TUF393148 UEB393148 UNX393148 UXT393148 VHP393148 VRL393148 WBH393148 WLD393148 WUZ393148 IN458684 SJ458684 ACF458684 AMB458684 AVX458684 BFT458684 BPP458684 BZL458684 CJH458684 CTD458684 DCZ458684 DMV458684 DWR458684 EGN458684 EQJ458684 FAF458684 FKB458684 FTX458684 GDT458684 GNP458684 GXL458684 HHH458684 HRD458684 IAZ458684 IKV458684 IUR458684 JEN458684 JOJ458684 JYF458684 KIB458684 KRX458684 LBT458684 LLP458684 LVL458684 MFH458684 MPD458684 MYZ458684 NIV458684 NSR458684 OCN458684 OMJ458684 OWF458684 PGB458684 PPX458684 PZT458684 QJP458684 QTL458684 RDH458684 RND458684 RWZ458684 SGV458684 SQR458684 TAN458684 TKJ458684 TUF458684 UEB458684 UNX458684 UXT458684 VHP458684 VRL458684 WBH458684 WLD458684 WUZ458684 IN524220 SJ524220 ACF524220 AMB524220 AVX524220 BFT524220 BPP524220 BZL524220 CJH524220 CTD524220 DCZ524220 DMV524220 DWR524220 EGN524220 EQJ524220 FAF524220 FKB524220 FTX524220 GDT524220 GNP524220 GXL524220 HHH524220 HRD524220 IAZ524220 IKV524220 IUR524220 JEN524220 JOJ524220 JYF524220 KIB524220 KRX524220 LBT524220 LLP524220 LVL524220 MFH524220 MPD524220 MYZ524220 NIV524220 NSR524220 OCN524220 OMJ524220 OWF524220 PGB524220 PPX524220 PZT524220 QJP524220 QTL524220 RDH524220 RND524220 RWZ524220 SGV524220 SQR524220 TAN524220 TKJ524220 TUF524220 UEB524220 UNX524220 UXT524220 VHP524220 VRL524220 WBH524220 WLD524220 WUZ524220 IN589756 SJ589756 ACF589756 AMB589756 AVX589756 BFT589756 BPP589756 BZL589756 CJH589756 CTD589756 DCZ589756 DMV589756 DWR589756 EGN589756 EQJ589756 FAF589756 FKB589756 FTX589756 GDT589756 GNP589756 GXL589756 HHH589756 HRD589756 IAZ589756 IKV589756 IUR589756 JEN589756 JOJ589756 JYF589756 KIB589756 KRX589756 LBT589756 LLP589756 LVL589756 MFH589756 MPD589756 MYZ589756 NIV589756 NSR589756 OCN589756 OMJ589756 OWF589756 PGB589756 PPX589756 PZT589756 QJP589756 QTL589756 RDH589756 RND589756 RWZ589756 SGV589756 SQR589756 TAN589756 TKJ589756 TUF589756 UEB589756 UNX589756 UXT589756 VHP589756 VRL589756 WBH589756 WLD589756 WUZ589756 IN655292 SJ655292 ACF655292 AMB655292 AVX655292 BFT655292 BPP655292 BZL655292 CJH655292 CTD655292 DCZ655292 DMV655292 DWR655292 EGN655292 EQJ655292 FAF655292 FKB655292 FTX655292 GDT655292 GNP655292 GXL655292 HHH655292 HRD655292 IAZ655292 IKV655292 IUR655292 JEN655292 JOJ655292 JYF655292 KIB655292 KRX655292 LBT655292 LLP655292 LVL655292 MFH655292 MPD655292 MYZ655292 NIV655292 NSR655292 OCN655292 OMJ655292 OWF655292 PGB655292 PPX655292 PZT655292 QJP655292 QTL655292 RDH655292 RND655292 RWZ655292 SGV655292 SQR655292 TAN655292 TKJ655292 TUF655292 UEB655292 UNX655292 UXT655292 VHP655292 VRL655292 WBH655292 WLD655292 WUZ655292 IN720828 SJ720828 ACF720828 AMB720828 AVX720828 BFT720828 BPP720828 BZL720828 CJH720828 CTD720828 DCZ720828 DMV720828 DWR720828 EGN720828 EQJ720828 FAF720828 FKB720828 FTX720828 GDT720828 GNP720828 GXL720828 HHH720828 HRD720828 IAZ720828 IKV720828 IUR720828 JEN720828 JOJ720828 JYF720828 KIB720828 KRX720828 LBT720828 LLP720828 LVL720828 MFH720828 MPD720828 MYZ720828 NIV720828 NSR720828 OCN720828 OMJ720828 OWF720828 PGB720828 PPX720828 PZT720828 QJP720828 QTL720828 RDH720828 RND720828 RWZ720828 SGV720828 SQR720828 TAN720828 TKJ720828 TUF720828 UEB720828 UNX720828 UXT720828 VHP720828 VRL720828 WBH720828 WLD720828 WUZ720828 IN786364 SJ786364 ACF786364 AMB786364 AVX786364 BFT786364 BPP786364 BZL786364 CJH786364 CTD786364 DCZ786364 DMV786364 DWR786364 EGN786364 EQJ786364 FAF786364 FKB786364 FTX786364 GDT786364 GNP786364 GXL786364 HHH786364 HRD786364 IAZ786364 IKV786364 IUR786364 JEN786364 JOJ786364 JYF786364 KIB786364 KRX786364 LBT786364 LLP786364 LVL786364 MFH786364 MPD786364 MYZ786364 NIV786364 NSR786364 OCN786364 OMJ786364 OWF786364 PGB786364 PPX786364 PZT786364 QJP786364 QTL786364 RDH786364 RND786364 RWZ786364 SGV786364 SQR786364 TAN786364 TKJ786364 TUF786364 UEB786364 UNX786364 UXT786364 VHP786364 VRL786364 WBH786364 WLD786364 WUZ786364 IN851900 SJ851900 ACF851900 AMB851900 AVX851900 BFT851900 BPP851900 BZL851900 CJH851900 CTD851900 DCZ851900 DMV851900 DWR851900 EGN851900 EQJ851900 FAF851900 FKB851900 FTX851900 GDT851900 GNP851900 GXL851900 HHH851900 HRD851900 IAZ851900 IKV851900 IUR851900 JEN851900 JOJ851900 JYF851900 KIB851900 KRX851900 LBT851900 LLP851900 LVL851900 MFH851900 MPD851900 MYZ851900 NIV851900 NSR851900 OCN851900 OMJ851900 OWF851900 PGB851900 PPX851900 PZT851900 QJP851900 QTL851900 RDH851900 RND851900 RWZ851900 SGV851900 SQR851900 TAN851900 TKJ851900 TUF851900 UEB851900 UNX851900 UXT851900 VHP851900 VRL851900 WBH851900 WLD851900 WUZ851900 IN917436 SJ917436 ACF917436 AMB917436 AVX917436 BFT917436 BPP917436 BZL917436 CJH917436 CTD917436 DCZ917436 DMV917436 DWR917436 EGN917436 EQJ917436 FAF917436 FKB917436 FTX917436 GDT917436 GNP917436 GXL917436 HHH917436 HRD917436 IAZ917436 IKV917436 IUR917436 JEN917436 JOJ917436 JYF917436 KIB917436 KRX917436 LBT917436 LLP917436 LVL917436 MFH917436 MPD917436 MYZ917436 NIV917436 NSR917436 OCN917436 OMJ917436 OWF917436 PGB917436 PPX917436 PZT917436 QJP917436 QTL917436 RDH917436 RND917436 RWZ917436 SGV917436 SQR917436 TAN917436 TKJ917436 TUF917436 UEB917436 UNX917436 UXT917436 VHP917436 VRL917436 WBH917436 WLD917436 WUZ917436 IN982972 SJ982972 ACF982972 AMB982972 AVX982972 BFT982972 BPP982972 BZL982972 CJH982972 CTD982972 DCZ982972 DMV982972 DWR982972 EGN982972 EQJ982972 FAF982972 FKB982972 FTX982972 GDT982972 GNP982972 GXL982972 HHH982972 HRD982972 IAZ982972 IKV982972 IUR982972 JEN982972 JOJ982972 JYF982972 KIB982972 KRX982972 LBT982972 LLP982972 LVL982972 MFH982972 MPD982972 MYZ982972 NIV982972 NSR982972 OCN982972 OMJ982972 OWF982972 PGB982972 PPX982972 PZT982972 QJP982972 QTL982972 RDH982972 RND982972 RWZ982972 SGV982972 SQR982972 TAN982972 TKJ982972 TUF982972 UEB982972 UNX982972 UXT982972 VHP982972 VRL982972 WBH982972 WLD982972" xr:uid="{DC3A8937-A9A2-4959-9C43-F4F2A5EC0A73}">
      <formula1>#REF!</formula1>
    </dataValidation>
  </dataValidations>
  <printOptions horizontalCentered="1"/>
  <pageMargins left="0.42" right="0.28999999999999998" top="0.4" bottom="0.31" header="0.32" footer="0.24"/>
  <pageSetup paperSize="9" scale="78" fitToHeight="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8961" r:id="rId4" name="Check Box 1">
              <controlPr defaultSize="0" autoFill="0" autoLine="0" autoPict="0">
                <anchor moveWithCells="1" sizeWithCells="1">
                  <from>
                    <xdr:col>6</xdr:col>
                    <xdr:colOff>895350</xdr:colOff>
                    <xdr:row>80</xdr:row>
                    <xdr:rowOff>0</xdr:rowOff>
                  </from>
                  <to>
                    <xdr:col>6</xdr:col>
                    <xdr:colOff>895350</xdr:colOff>
                    <xdr:row>80</xdr:row>
                    <xdr:rowOff>0</xdr:rowOff>
                  </to>
                </anchor>
              </controlPr>
            </control>
          </mc:Choice>
        </mc:AlternateContent>
        <mc:AlternateContent xmlns:mc="http://schemas.openxmlformats.org/markup-compatibility/2006">
          <mc:Choice Requires="x14">
            <control shapeId="168962" r:id="rId5" name="Check Box 2">
              <controlPr defaultSize="0" autoFill="0" autoLine="0" autoPict="0">
                <anchor moveWithCells="1" sizeWithCells="1">
                  <from>
                    <xdr:col>6</xdr:col>
                    <xdr:colOff>895350</xdr:colOff>
                    <xdr:row>80</xdr:row>
                    <xdr:rowOff>0</xdr:rowOff>
                  </from>
                  <to>
                    <xdr:col>6</xdr:col>
                    <xdr:colOff>895350</xdr:colOff>
                    <xdr:row>80</xdr:row>
                    <xdr:rowOff>0</xdr:rowOff>
                  </to>
                </anchor>
              </controlPr>
            </control>
          </mc:Choice>
        </mc:AlternateContent>
        <mc:AlternateContent xmlns:mc="http://schemas.openxmlformats.org/markup-compatibility/2006">
          <mc:Choice Requires="x14">
            <control shapeId="168963" r:id="rId6" name="Check Box 3">
              <controlPr defaultSize="0" autoFill="0" autoLine="0" autoPict="0">
                <anchor moveWithCells="1" sizeWithCells="1">
                  <from>
                    <xdr:col>6</xdr:col>
                    <xdr:colOff>895350</xdr:colOff>
                    <xdr:row>80</xdr:row>
                    <xdr:rowOff>0</xdr:rowOff>
                  </from>
                  <to>
                    <xdr:col>6</xdr:col>
                    <xdr:colOff>895350</xdr:colOff>
                    <xdr:row>80</xdr:row>
                    <xdr:rowOff>0</xdr:rowOff>
                  </to>
                </anchor>
              </controlPr>
            </control>
          </mc:Choice>
        </mc:AlternateContent>
        <mc:AlternateContent xmlns:mc="http://schemas.openxmlformats.org/markup-compatibility/2006">
          <mc:Choice Requires="x14">
            <control shapeId="168964" r:id="rId7" name="Check Box 4">
              <controlPr defaultSize="0" autoFill="0" autoLine="0" autoPict="0">
                <anchor moveWithCells="1" sizeWithCells="1">
                  <from>
                    <xdr:col>6</xdr:col>
                    <xdr:colOff>895350</xdr:colOff>
                    <xdr:row>80</xdr:row>
                    <xdr:rowOff>0</xdr:rowOff>
                  </from>
                  <to>
                    <xdr:col>6</xdr:col>
                    <xdr:colOff>895350</xdr:colOff>
                    <xdr:row>80</xdr:row>
                    <xdr:rowOff>0</xdr:rowOff>
                  </to>
                </anchor>
              </controlPr>
            </control>
          </mc:Choice>
        </mc:AlternateContent>
        <mc:AlternateContent xmlns:mc="http://schemas.openxmlformats.org/markup-compatibility/2006">
          <mc:Choice Requires="x14">
            <control shapeId="168965" r:id="rId8" name="Check Box 5">
              <controlPr defaultSize="0" autoFill="0" autoLine="0" autoPict="0">
                <anchor moveWithCells="1" sizeWithCells="1">
                  <from>
                    <xdr:col>6</xdr:col>
                    <xdr:colOff>895350</xdr:colOff>
                    <xdr:row>80</xdr:row>
                    <xdr:rowOff>0</xdr:rowOff>
                  </from>
                  <to>
                    <xdr:col>6</xdr:col>
                    <xdr:colOff>895350</xdr:colOff>
                    <xdr:row>80</xdr:row>
                    <xdr:rowOff>0</xdr:rowOff>
                  </to>
                </anchor>
              </controlPr>
            </control>
          </mc:Choice>
        </mc:AlternateContent>
        <mc:AlternateContent xmlns:mc="http://schemas.openxmlformats.org/markup-compatibility/2006">
          <mc:Choice Requires="x14">
            <control shapeId="168966" r:id="rId9" name="Check Box 6">
              <controlPr defaultSize="0" autoFill="0" autoLine="0" autoPict="0">
                <anchor moveWithCells="1" sizeWithCells="1">
                  <from>
                    <xdr:col>5</xdr:col>
                    <xdr:colOff>47625</xdr:colOff>
                    <xdr:row>80</xdr:row>
                    <xdr:rowOff>0</xdr:rowOff>
                  </from>
                  <to>
                    <xdr:col>5</xdr:col>
                    <xdr:colOff>47625</xdr:colOff>
                    <xdr:row>80</xdr:row>
                    <xdr:rowOff>0</xdr:rowOff>
                  </to>
                </anchor>
              </controlPr>
            </control>
          </mc:Choice>
        </mc:AlternateContent>
        <mc:AlternateContent xmlns:mc="http://schemas.openxmlformats.org/markup-compatibility/2006">
          <mc:Choice Requires="x14">
            <control shapeId="168967" r:id="rId10" name="Check Box 7">
              <controlPr defaultSize="0" autoFill="0" autoLine="0" autoPict="0">
                <anchor moveWithCells="1" sizeWithCells="1">
                  <from>
                    <xdr:col>7</xdr:col>
                    <xdr:colOff>3086100</xdr:colOff>
                    <xdr:row>80</xdr:row>
                    <xdr:rowOff>0</xdr:rowOff>
                  </from>
                  <to>
                    <xdr:col>7</xdr:col>
                    <xdr:colOff>3086100</xdr:colOff>
                    <xdr:row>80</xdr:row>
                    <xdr:rowOff>0</xdr:rowOff>
                  </to>
                </anchor>
              </controlPr>
            </control>
          </mc:Choice>
        </mc:AlternateContent>
        <mc:AlternateContent xmlns:mc="http://schemas.openxmlformats.org/markup-compatibility/2006">
          <mc:Choice Requires="x14">
            <control shapeId="168968" r:id="rId11" name="Check Box 8">
              <controlPr defaultSize="0" autoFill="0" autoLine="0" autoPict="0">
                <anchor moveWithCells="1" sizeWithCells="1">
                  <from>
                    <xdr:col>7</xdr:col>
                    <xdr:colOff>3086100</xdr:colOff>
                    <xdr:row>80</xdr:row>
                    <xdr:rowOff>0</xdr:rowOff>
                  </from>
                  <to>
                    <xdr:col>7</xdr:col>
                    <xdr:colOff>3086100</xdr:colOff>
                    <xdr:row>80</xdr:row>
                    <xdr:rowOff>0</xdr:rowOff>
                  </to>
                </anchor>
              </controlPr>
            </control>
          </mc:Choice>
        </mc:AlternateContent>
        <mc:AlternateContent xmlns:mc="http://schemas.openxmlformats.org/markup-compatibility/2006">
          <mc:Choice Requires="x14">
            <control shapeId="168969" r:id="rId12" name="Check Box 9">
              <controlPr defaultSize="0" autoFill="0" autoLine="0" autoPict="0">
                <anchor moveWithCells="1" sizeWithCells="1">
                  <from>
                    <xdr:col>7</xdr:col>
                    <xdr:colOff>3086100</xdr:colOff>
                    <xdr:row>80</xdr:row>
                    <xdr:rowOff>0</xdr:rowOff>
                  </from>
                  <to>
                    <xdr:col>7</xdr:col>
                    <xdr:colOff>3086100</xdr:colOff>
                    <xdr:row>80</xdr:row>
                    <xdr:rowOff>0</xdr:rowOff>
                  </to>
                </anchor>
              </controlPr>
            </control>
          </mc:Choice>
        </mc:AlternateContent>
        <mc:AlternateContent xmlns:mc="http://schemas.openxmlformats.org/markup-compatibility/2006">
          <mc:Choice Requires="x14">
            <control shapeId="168970" r:id="rId13" name="Check Box 10">
              <controlPr defaultSize="0" autoFill="0" autoLine="0" autoPict="0">
                <anchor moveWithCells="1" sizeWithCells="1">
                  <from>
                    <xdr:col>7</xdr:col>
                    <xdr:colOff>3086100</xdr:colOff>
                    <xdr:row>80</xdr:row>
                    <xdr:rowOff>0</xdr:rowOff>
                  </from>
                  <to>
                    <xdr:col>7</xdr:col>
                    <xdr:colOff>3086100</xdr:colOff>
                    <xdr:row>80</xdr:row>
                    <xdr:rowOff>0</xdr:rowOff>
                  </to>
                </anchor>
              </controlPr>
            </control>
          </mc:Choice>
        </mc:AlternateContent>
        <mc:AlternateContent xmlns:mc="http://schemas.openxmlformats.org/markup-compatibility/2006">
          <mc:Choice Requires="x14">
            <control shapeId="168971" r:id="rId14" name="Check Box 11">
              <controlPr defaultSize="0" autoFill="0" autoLine="0" autoPict="0">
                <anchor moveWithCells="1" sizeWithCells="1">
                  <from>
                    <xdr:col>7</xdr:col>
                    <xdr:colOff>3086100</xdr:colOff>
                    <xdr:row>80</xdr:row>
                    <xdr:rowOff>0</xdr:rowOff>
                  </from>
                  <to>
                    <xdr:col>8</xdr:col>
                    <xdr:colOff>0</xdr:colOff>
                    <xdr:row>80</xdr:row>
                    <xdr:rowOff>0</xdr:rowOff>
                  </to>
                </anchor>
              </controlPr>
            </control>
          </mc:Choice>
        </mc:AlternateContent>
        <mc:AlternateContent xmlns:mc="http://schemas.openxmlformats.org/markup-compatibility/2006">
          <mc:Choice Requires="x14">
            <control shapeId="168972" r:id="rId15" name="Check Box 12">
              <controlPr defaultSize="0" autoFill="0" autoLine="0" autoPict="0">
                <anchor moveWithCells="1" sizeWithCells="1">
                  <from>
                    <xdr:col>7</xdr:col>
                    <xdr:colOff>47625</xdr:colOff>
                    <xdr:row>80</xdr:row>
                    <xdr:rowOff>0</xdr:rowOff>
                  </from>
                  <to>
                    <xdr:col>7</xdr:col>
                    <xdr:colOff>47625</xdr:colOff>
                    <xdr:row>80</xdr:row>
                    <xdr:rowOff>0</xdr:rowOff>
                  </to>
                </anchor>
              </controlPr>
            </control>
          </mc:Choice>
        </mc:AlternateContent>
        <mc:AlternateContent xmlns:mc="http://schemas.openxmlformats.org/markup-compatibility/2006">
          <mc:Choice Requires="x14">
            <control shapeId="168976" r:id="rId16" name="Check Box 16">
              <controlPr defaultSize="0" autoFill="0" autoLine="0" autoPict="0">
                <anchor moveWithCells="1">
                  <from>
                    <xdr:col>5</xdr:col>
                    <xdr:colOff>85725</xdr:colOff>
                    <xdr:row>82</xdr:row>
                    <xdr:rowOff>38100</xdr:rowOff>
                  </from>
                  <to>
                    <xdr:col>6</xdr:col>
                    <xdr:colOff>104775</xdr:colOff>
                    <xdr:row>82</xdr:row>
                    <xdr:rowOff>266700</xdr:rowOff>
                  </to>
                </anchor>
              </controlPr>
            </control>
          </mc:Choice>
        </mc:AlternateContent>
        <mc:AlternateContent xmlns:mc="http://schemas.openxmlformats.org/markup-compatibility/2006">
          <mc:Choice Requires="x14">
            <control shapeId="168977" r:id="rId17" name="Check Box 17">
              <controlPr defaultSize="0" autoFill="0" autoLine="0" autoPict="0">
                <anchor moveWithCells="1">
                  <from>
                    <xdr:col>5</xdr:col>
                    <xdr:colOff>95250</xdr:colOff>
                    <xdr:row>82</xdr:row>
                    <xdr:rowOff>219075</xdr:rowOff>
                  </from>
                  <to>
                    <xdr:col>6</xdr:col>
                    <xdr:colOff>114300</xdr:colOff>
                    <xdr:row>82</xdr:row>
                    <xdr:rowOff>447675</xdr:rowOff>
                  </to>
                </anchor>
              </controlPr>
            </control>
          </mc:Choice>
        </mc:AlternateContent>
        <mc:AlternateContent xmlns:mc="http://schemas.openxmlformats.org/markup-compatibility/2006">
          <mc:Choice Requires="x14">
            <control shapeId="168978" r:id="rId18" name="Check Box 18">
              <controlPr defaultSize="0" autoFill="0" autoLine="0" autoPict="0">
                <anchor moveWithCells="1">
                  <from>
                    <xdr:col>5</xdr:col>
                    <xdr:colOff>104775</xdr:colOff>
                    <xdr:row>82</xdr:row>
                    <xdr:rowOff>428625</xdr:rowOff>
                  </from>
                  <to>
                    <xdr:col>6</xdr:col>
                    <xdr:colOff>114300</xdr:colOff>
                    <xdr:row>82</xdr:row>
                    <xdr:rowOff>657225</xdr:rowOff>
                  </to>
                </anchor>
              </controlPr>
            </control>
          </mc:Choice>
        </mc:AlternateContent>
        <mc:AlternateContent xmlns:mc="http://schemas.openxmlformats.org/markup-compatibility/2006">
          <mc:Choice Requires="x14">
            <control shapeId="168988" r:id="rId19" name="Check Box 28">
              <controlPr defaultSize="0" autoFill="0" autoLine="0" autoPict="0">
                <anchor moveWithCells="1">
                  <from>
                    <xdr:col>6</xdr:col>
                    <xdr:colOff>85725</xdr:colOff>
                    <xdr:row>82</xdr:row>
                    <xdr:rowOff>38100</xdr:rowOff>
                  </from>
                  <to>
                    <xdr:col>7</xdr:col>
                    <xdr:colOff>228600</xdr:colOff>
                    <xdr:row>82</xdr:row>
                    <xdr:rowOff>266700</xdr:rowOff>
                  </to>
                </anchor>
              </controlPr>
            </control>
          </mc:Choice>
        </mc:AlternateContent>
        <mc:AlternateContent xmlns:mc="http://schemas.openxmlformats.org/markup-compatibility/2006">
          <mc:Choice Requires="x14">
            <control shapeId="168989" r:id="rId20" name="Check Box 29">
              <controlPr defaultSize="0" autoFill="0" autoLine="0" autoPict="0">
                <anchor moveWithCells="1">
                  <from>
                    <xdr:col>6</xdr:col>
                    <xdr:colOff>95250</xdr:colOff>
                    <xdr:row>82</xdr:row>
                    <xdr:rowOff>219075</xdr:rowOff>
                  </from>
                  <to>
                    <xdr:col>7</xdr:col>
                    <xdr:colOff>238125</xdr:colOff>
                    <xdr:row>82</xdr:row>
                    <xdr:rowOff>447675</xdr:rowOff>
                  </to>
                </anchor>
              </controlPr>
            </control>
          </mc:Choice>
        </mc:AlternateContent>
        <mc:AlternateContent xmlns:mc="http://schemas.openxmlformats.org/markup-compatibility/2006">
          <mc:Choice Requires="x14">
            <control shapeId="168990" r:id="rId21" name="Check Box 30">
              <controlPr defaultSize="0" autoFill="0" autoLine="0" autoPict="0">
                <anchor moveWithCells="1">
                  <from>
                    <xdr:col>6</xdr:col>
                    <xdr:colOff>104775</xdr:colOff>
                    <xdr:row>82</xdr:row>
                    <xdr:rowOff>428625</xdr:rowOff>
                  </from>
                  <to>
                    <xdr:col>7</xdr:col>
                    <xdr:colOff>238125</xdr:colOff>
                    <xdr:row>82</xdr:row>
                    <xdr:rowOff>657225</xdr:rowOff>
                  </to>
                </anchor>
              </controlPr>
            </control>
          </mc:Choice>
        </mc:AlternateContent>
        <mc:AlternateContent xmlns:mc="http://schemas.openxmlformats.org/markup-compatibility/2006">
          <mc:Choice Requires="x14">
            <control shapeId="168991" r:id="rId22" name="Check Box 31">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68992" r:id="rId23" name="Check Box 32">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68993" r:id="rId24" name="Check Box 33">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4AC96F1-6D5F-49A6-93C2-A9A9477C27ED}">
          <x14:formula1>
            <xm:f>"Yes,No"</xm:f>
          </x14:formula1>
          <xm:sqref>G124:G128 IL124:IL128 SH124:SH128 ACD124:ACD128 ALZ124:ALZ128 AVV124:AVV128 BFR124:BFR128 BPN124:BPN128 BZJ124:BZJ128 CJF124:CJF128 CTB124:CTB128 DCX124:DCX128 DMT124:DMT128 DWP124:DWP128 EGL124:EGL128 EQH124:EQH128 FAD124:FAD128 FJZ124:FJZ128 FTV124:FTV128 GDR124:GDR128 GNN124:GNN128 GXJ124:GXJ128 HHF124:HHF128 HRB124:HRB128 IAX124:IAX128 IKT124:IKT128 IUP124:IUP128 JEL124:JEL128 JOH124:JOH128 JYD124:JYD128 KHZ124:KHZ128 KRV124:KRV128 LBR124:LBR128 LLN124:LLN128 LVJ124:LVJ128 MFF124:MFF128 MPB124:MPB128 MYX124:MYX128 NIT124:NIT128 NSP124:NSP128 OCL124:OCL128 OMH124:OMH128 OWD124:OWD128 PFZ124:PFZ128 PPV124:PPV128 PZR124:PZR128 QJN124:QJN128 QTJ124:QTJ128 RDF124:RDF128 RNB124:RNB128 RWX124:RWX128 SGT124:SGT128 SQP124:SQP128 TAL124:TAL128 TKH124:TKH128 TUD124:TUD128 UDZ124:UDZ128 UNV124:UNV128 UXR124:UXR128 VHN124:VHN128 VRJ124:VRJ128 WBF124:WBF128 WLB124:WLB128 WUX124:WUX128 G65660:G65664 IL65660:IL65664 SH65660:SH65664 ACD65660:ACD65664 ALZ65660:ALZ65664 AVV65660:AVV65664 BFR65660:BFR65664 BPN65660:BPN65664 BZJ65660:BZJ65664 CJF65660:CJF65664 CTB65660:CTB65664 DCX65660:DCX65664 DMT65660:DMT65664 DWP65660:DWP65664 EGL65660:EGL65664 EQH65660:EQH65664 FAD65660:FAD65664 FJZ65660:FJZ65664 FTV65660:FTV65664 GDR65660:GDR65664 GNN65660:GNN65664 GXJ65660:GXJ65664 HHF65660:HHF65664 HRB65660:HRB65664 IAX65660:IAX65664 IKT65660:IKT65664 IUP65660:IUP65664 JEL65660:JEL65664 JOH65660:JOH65664 JYD65660:JYD65664 KHZ65660:KHZ65664 KRV65660:KRV65664 LBR65660:LBR65664 LLN65660:LLN65664 LVJ65660:LVJ65664 MFF65660:MFF65664 MPB65660:MPB65664 MYX65660:MYX65664 NIT65660:NIT65664 NSP65660:NSP65664 OCL65660:OCL65664 OMH65660:OMH65664 OWD65660:OWD65664 PFZ65660:PFZ65664 PPV65660:PPV65664 PZR65660:PZR65664 QJN65660:QJN65664 QTJ65660:QTJ65664 RDF65660:RDF65664 RNB65660:RNB65664 RWX65660:RWX65664 SGT65660:SGT65664 SQP65660:SQP65664 TAL65660:TAL65664 TKH65660:TKH65664 TUD65660:TUD65664 UDZ65660:UDZ65664 UNV65660:UNV65664 UXR65660:UXR65664 VHN65660:VHN65664 VRJ65660:VRJ65664 WBF65660:WBF65664 WLB65660:WLB65664 WUX65660:WUX65664 G131196:G131200 IL131196:IL131200 SH131196:SH131200 ACD131196:ACD131200 ALZ131196:ALZ131200 AVV131196:AVV131200 BFR131196:BFR131200 BPN131196:BPN131200 BZJ131196:BZJ131200 CJF131196:CJF131200 CTB131196:CTB131200 DCX131196:DCX131200 DMT131196:DMT131200 DWP131196:DWP131200 EGL131196:EGL131200 EQH131196:EQH131200 FAD131196:FAD131200 FJZ131196:FJZ131200 FTV131196:FTV131200 GDR131196:GDR131200 GNN131196:GNN131200 GXJ131196:GXJ131200 HHF131196:HHF131200 HRB131196:HRB131200 IAX131196:IAX131200 IKT131196:IKT131200 IUP131196:IUP131200 JEL131196:JEL131200 JOH131196:JOH131200 JYD131196:JYD131200 KHZ131196:KHZ131200 KRV131196:KRV131200 LBR131196:LBR131200 LLN131196:LLN131200 LVJ131196:LVJ131200 MFF131196:MFF131200 MPB131196:MPB131200 MYX131196:MYX131200 NIT131196:NIT131200 NSP131196:NSP131200 OCL131196:OCL131200 OMH131196:OMH131200 OWD131196:OWD131200 PFZ131196:PFZ131200 PPV131196:PPV131200 PZR131196:PZR131200 QJN131196:QJN131200 QTJ131196:QTJ131200 RDF131196:RDF131200 RNB131196:RNB131200 RWX131196:RWX131200 SGT131196:SGT131200 SQP131196:SQP131200 TAL131196:TAL131200 TKH131196:TKH131200 TUD131196:TUD131200 UDZ131196:UDZ131200 UNV131196:UNV131200 UXR131196:UXR131200 VHN131196:VHN131200 VRJ131196:VRJ131200 WBF131196:WBF131200 WLB131196:WLB131200 WUX131196:WUX131200 G196732:G196736 IL196732:IL196736 SH196732:SH196736 ACD196732:ACD196736 ALZ196732:ALZ196736 AVV196732:AVV196736 BFR196732:BFR196736 BPN196732:BPN196736 BZJ196732:BZJ196736 CJF196732:CJF196736 CTB196732:CTB196736 DCX196732:DCX196736 DMT196732:DMT196736 DWP196732:DWP196736 EGL196732:EGL196736 EQH196732:EQH196736 FAD196732:FAD196736 FJZ196732:FJZ196736 FTV196732:FTV196736 GDR196732:GDR196736 GNN196732:GNN196736 GXJ196732:GXJ196736 HHF196732:HHF196736 HRB196732:HRB196736 IAX196732:IAX196736 IKT196732:IKT196736 IUP196732:IUP196736 JEL196732:JEL196736 JOH196732:JOH196736 JYD196732:JYD196736 KHZ196732:KHZ196736 KRV196732:KRV196736 LBR196732:LBR196736 LLN196732:LLN196736 LVJ196732:LVJ196736 MFF196732:MFF196736 MPB196732:MPB196736 MYX196732:MYX196736 NIT196732:NIT196736 NSP196732:NSP196736 OCL196732:OCL196736 OMH196732:OMH196736 OWD196732:OWD196736 PFZ196732:PFZ196736 PPV196732:PPV196736 PZR196732:PZR196736 QJN196732:QJN196736 QTJ196732:QTJ196736 RDF196732:RDF196736 RNB196732:RNB196736 RWX196732:RWX196736 SGT196732:SGT196736 SQP196732:SQP196736 TAL196732:TAL196736 TKH196732:TKH196736 TUD196732:TUD196736 UDZ196732:UDZ196736 UNV196732:UNV196736 UXR196732:UXR196736 VHN196732:VHN196736 VRJ196732:VRJ196736 WBF196732:WBF196736 WLB196732:WLB196736 WUX196732:WUX196736 G262268:G262272 IL262268:IL262272 SH262268:SH262272 ACD262268:ACD262272 ALZ262268:ALZ262272 AVV262268:AVV262272 BFR262268:BFR262272 BPN262268:BPN262272 BZJ262268:BZJ262272 CJF262268:CJF262272 CTB262268:CTB262272 DCX262268:DCX262272 DMT262268:DMT262272 DWP262268:DWP262272 EGL262268:EGL262272 EQH262268:EQH262272 FAD262268:FAD262272 FJZ262268:FJZ262272 FTV262268:FTV262272 GDR262268:GDR262272 GNN262268:GNN262272 GXJ262268:GXJ262272 HHF262268:HHF262272 HRB262268:HRB262272 IAX262268:IAX262272 IKT262268:IKT262272 IUP262268:IUP262272 JEL262268:JEL262272 JOH262268:JOH262272 JYD262268:JYD262272 KHZ262268:KHZ262272 KRV262268:KRV262272 LBR262268:LBR262272 LLN262268:LLN262272 LVJ262268:LVJ262272 MFF262268:MFF262272 MPB262268:MPB262272 MYX262268:MYX262272 NIT262268:NIT262272 NSP262268:NSP262272 OCL262268:OCL262272 OMH262268:OMH262272 OWD262268:OWD262272 PFZ262268:PFZ262272 PPV262268:PPV262272 PZR262268:PZR262272 QJN262268:QJN262272 QTJ262268:QTJ262272 RDF262268:RDF262272 RNB262268:RNB262272 RWX262268:RWX262272 SGT262268:SGT262272 SQP262268:SQP262272 TAL262268:TAL262272 TKH262268:TKH262272 TUD262268:TUD262272 UDZ262268:UDZ262272 UNV262268:UNV262272 UXR262268:UXR262272 VHN262268:VHN262272 VRJ262268:VRJ262272 WBF262268:WBF262272 WLB262268:WLB262272 WUX262268:WUX262272 G327804:G327808 IL327804:IL327808 SH327804:SH327808 ACD327804:ACD327808 ALZ327804:ALZ327808 AVV327804:AVV327808 BFR327804:BFR327808 BPN327804:BPN327808 BZJ327804:BZJ327808 CJF327804:CJF327808 CTB327804:CTB327808 DCX327804:DCX327808 DMT327804:DMT327808 DWP327804:DWP327808 EGL327804:EGL327808 EQH327804:EQH327808 FAD327804:FAD327808 FJZ327804:FJZ327808 FTV327804:FTV327808 GDR327804:GDR327808 GNN327804:GNN327808 GXJ327804:GXJ327808 HHF327804:HHF327808 HRB327804:HRB327808 IAX327804:IAX327808 IKT327804:IKT327808 IUP327804:IUP327808 JEL327804:JEL327808 JOH327804:JOH327808 JYD327804:JYD327808 KHZ327804:KHZ327808 KRV327804:KRV327808 LBR327804:LBR327808 LLN327804:LLN327808 LVJ327804:LVJ327808 MFF327804:MFF327808 MPB327804:MPB327808 MYX327804:MYX327808 NIT327804:NIT327808 NSP327804:NSP327808 OCL327804:OCL327808 OMH327804:OMH327808 OWD327804:OWD327808 PFZ327804:PFZ327808 PPV327804:PPV327808 PZR327804:PZR327808 QJN327804:QJN327808 QTJ327804:QTJ327808 RDF327804:RDF327808 RNB327804:RNB327808 RWX327804:RWX327808 SGT327804:SGT327808 SQP327804:SQP327808 TAL327804:TAL327808 TKH327804:TKH327808 TUD327804:TUD327808 UDZ327804:UDZ327808 UNV327804:UNV327808 UXR327804:UXR327808 VHN327804:VHN327808 VRJ327804:VRJ327808 WBF327804:WBF327808 WLB327804:WLB327808 WUX327804:WUX327808 G393340:G393344 IL393340:IL393344 SH393340:SH393344 ACD393340:ACD393344 ALZ393340:ALZ393344 AVV393340:AVV393344 BFR393340:BFR393344 BPN393340:BPN393344 BZJ393340:BZJ393344 CJF393340:CJF393344 CTB393340:CTB393344 DCX393340:DCX393344 DMT393340:DMT393344 DWP393340:DWP393344 EGL393340:EGL393344 EQH393340:EQH393344 FAD393340:FAD393344 FJZ393340:FJZ393344 FTV393340:FTV393344 GDR393340:GDR393344 GNN393340:GNN393344 GXJ393340:GXJ393344 HHF393340:HHF393344 HRB393340:HRB393344 IAX393340:IAX393344 IKT393340:IKT393344 IUP393340:IUP393344 JEL393340:JEL393344 JOH393340:JOH393344 JYD393340:JYD393344 KHZ393340:KHZ393344 KRV393340:KRV393344 LBR393340:LBR393344 LLN393340:LLN393344 LVJ393340:LVJ393344 MFF393340:MFF393344 MPB393340:MPB393344 MYX393340:MYX393344 NIT393340:NIT393344 NSP393340:NSP393344 OCL393340:OCL393344 OMH393340:OMH393344 OWD393340:OWD393344 PFZ393340:PFZ393344 PPV393340:PPV393344 PZR393340:PZR393344 QJN393340:QJN393344 QTJ393340:QTJ393344 RDF393340:RDF393344 RNB393340:RNB393344 RWX393340:RWX393344 SGT393340:SGT393344 SQP393340:SQP393344 TAL393340:TAL393344 TKH393340:TKH393344 TUD393340:TUD393344 UDZ393340:UDZ393344 UNV393340:UNV393344 UXR393340:UXR393344 VHN393340:VHN393344 VRJ393340:VRJ393344 WBF393340:WBF393344 WLB393340:WLB393344 WUX393340:WUX393344 G458876:G458880 IL458876:IL458880 SH458876:SH458880 ACD458876:ACD458880 ALZ458876:ALZ458880 AVV458876:AVV458880 BFR458876:BFR458880 BPN458876:BPN458880 BZJ458876:BZJ458880 CJF458876:CJF458880 CTB458876:CTB458880 DCX458876:DCX458880 DMT458876:DMT458880 DWP458876:DWP458880 EGL458876:EGL458880 EQH458876:EQH458880 FAD458876:FAD458880 FJZ458876:FJZ458880 FTV458876:FTV458880 GDR458876:GDR458880 GNN458876:GNN458880 GXJ458876:GXJ458880 HHF458876:HHF458880 HRB458876:HRB458880 IAX458876:IAX458880 IKT458876:IKT458880 IUP458876:IUP458880 JEL458876:JEL458880 JOH458876:JOH458880 JYD458876:JYD458880 KHZ458876:KHZ458880 KRV458876:KRV458880 LBR458876:LBR458880 LLN458876:LLN458880 LVJ458876:LVJ458880 MFF458876:MFF458880 MPB458876:MPB458880 MYX458876:MYX458880 NIT458876:NIT458880 NSP458876:NSP458880 OCL458876:OCL458880 OMH458876:OMH458880 OWD458876:OWD458880 PFZ458876:PFZ458880 PPV458876:PPV458880 PZR458876:PZR458880 QJN458876:QJN458880 QTJ458876:QTJ458880 RDF458876:RDF458880 RNB458876:RNB458880 RWX458876:RWX458880 SGT458876:SGT458880 SQP458876:SQP458880 TAL458876:TAL458880 TKH458876:TKH458880 TUD458876:TUD458880 UDZ458876:UDZ458880 UNV458876:UNV458880 UXR458876:UXR458880 VHN458876:VHN458880 VRJ458876:VRJ458880 WBF458876:WBF458880 WLB458876:WLB458880 WUX458876:WUX458880 G524412:G524416 IL524412:IL524416 SH524412:SH524416 ACD524412:ACD524416 ALZ524412:ALZ524416 AVV524412:AVV524416 BFR524412:BFR524416 BPN524412:BPN524416 BZJ524412:BZJ524416 CJF524412:CJF524416 CTB524412:CTB524416 DCX524412:DCX524416 DMT524412:DMT524416 DWP524412:DWP524416 EGL524412:EGL524416 EQH524412:EQH524416 FAD524412:FAD524416 FJZ524412:FJZ524416 FTV524412:FTV524416 GDR524412:GDR524416 GNN524412:GNN524416 GXJ524412:GXJ524416 HHF524412:HHF524416 HRB524412:HRB524416 IAX524412:IAX524416 IKT524412:IKT524416 IUP524412:IUP524416 JEL524412:JEL524416 JOH524412:JOH524416 JYD524412:JYD524416 KHZ524412:KHZ524416 KRV524412:KRV524416 LBR524412:LBR524416 LLN524412:LLN524416 LVJ524412:LVJ524416 MFF524412:MFF524416 MPB524412:MPB524416 MYX524412:MYX524416 NIT524412:NIT524416 NSP524412:NSP524416 OCL524412:OCL524416 OMH524412:OMH524416 OWD524412:OWD524416 PFZ524412:PFZ524416 PPV524412:PPV524416 PZR524412:PZR524416 QJN524412:QJN524416 QTJ524412:QTJ524416 RDF524412:RDF524416 RNB524412:RNB524416 RWX524412:RWX524416 SGT524412:SGT524416 SQP524412:SQP524416 TAL524412:TAL524416 TKH524412:TKH524416 TUD524412:TUD524416 UDZ524412:UDZ524416 UNV524412:UNV524416 UXR524412:UXR524416 VHN524412:VHN524416 VRJ524412:VRJ524416 WBF524412:WBF524416 WLB524412:WLB524416 WUX524412:WUX524416 G589948:G589952 IL589948:IL589952 SH589948:SH589952 ACD589948:ACD589952 ALZ589948:ALZ589952 AVV589948:AVV589952 BFR589948:BFR589952 BPN589948:BPN589952 BZJ589948:BZJ589952 CJF589948:CJF589952 CTB589948:CTB589952 DCX589948:DCX589952 DMT589948:DMT589952 DWP589948:DWP589952 EGL589948:EGL589952 EQH589948:EQH589952 FAD589948:FAD589952 FJZ589948:FJZ589952 FTV589948:FTV589952 GDR589948:GDR589952 GNN589948:GNN589952 GXJ589948:GXJ589952 HHF589948:HHF589952 HRB589948:HRB589952 IAX589948:IAX589952 IKT589948:IKT589952 IUP589948:IUP589952 JEL589948:JEL589952 JOH589948:JOH589952 JYD589948:JYD589952 KHZ589948:KHZ589952 KRV589948:KRV589952 LBR589948:LBR589952 LLN589948:LLN589952 LVJ589948:LVJ589952 MFF589948:MFF589952 MPB589948:MPB589952 MYX589948:MYX589952 NIT589948:NIT589952 NSP589948:NSP589952 OCL589948:OCL589952 OMH589948:OMH589952 OWD589948:OWD589952 PFZ589948:PFZ589952 PPV589948:PPV589952 PZR589948:PZR589952 QJN589948:QJN589952 QTJ589948:QTJ589952 RDF589948:RDF589952 RNB589948:RNB589952 RWX589948:RWX589952 SGT589948:SGT589952 SQP589948:SQP589952 TAL589948:TAL589952 TKH589948:TKH589952 TUD589948:TUD589952 UDZ589948:UDZ589952 UNV589948:UNV589952 UXR589948:UXR589952 VHN589948:VHN589952 VRJ589948:VRJ589952 WBF589948:WBF589952 WLB589948:WLB589952 WUX589948:WUX589952 G655484:G655488 IL655484:IL655488 SH655484:SH655488 ACD655484:ACD655488 ALZ655484:ALZ655488 AVV655484:AVV655488 BFR655484:BFR655488 BPN655484:BPN655488 BZJ655484:BZJ655488 CJF655484:CJF655488 CTB655484:CTB655488 DCX655484:DCX655488 DMT655484:DMT655488 DWP655484:DWP655488 EGL655484:EGL655488 EQH655484:EQH655488 FAD655484:FAD655488 FJZ655484:FJZ655488 FTV655484:FTV655488 GDR655484:GDR655488 GNN655484:GNN655488 GXJ655484:GXJ655488 HHF655484:HHF655488 HRB655484:HRB655488 IAX655484:IAX655488 IKT655484:IKT655488 IUP655484:IUP655488 JEL655484:JEL655488 JOH655484:JOH655488 JYD655484:JYD655488 KHZ655484:KHZ655488 KRV655484:KRV655488 LBR655484:LBR655488 LLN655484:LLN655488 LVJ655484:LVJ655488 MFF655484:MFF655488 MPB655484:MPB655488 MYX655484:MYX655488 NIT655484:NIT655488 NSP655484:NSP655488 OCL655484:OCL655488 OMH655484:OMH655488 OWD655484:OWD655488 PFZ655484:PFZ655488 PPV655484:PPV655488 PZR655484:PZR655488 QJN655484:QJN655488 QTJ655484:QTJ655488 RDF655484:RDF655488 RNB655484:RNB655488 RWX655484:RWX655488 SGT655484:SGT655488 SQP655484:SQP655488 TAL655484:TAL655488 TKH655484:TKH655488 TUD655484:TUD655488 UDZ655484:UDZ655488 UNV655484:UNV655488 UXR655484:UXR655488 VHN655484:VHN655488 VRJ655484:VRJ655488 WBF655484:WBF655488 WLB655484:WLB655488 WUX655484:WUX655488 G721020:G721024 IL721020:IL721024 SH721020:SH721024 ACD721020:ACD721024 ALZ721020:ALZ721024 AVV721020:AVV721024 BFR721020:BFR721024 BPN721020:BPN721024 BZJ721020:BZJ721024 CJF721020:CJF721024 CTB721020:CTB721024 DCX721020:DCX721024 DMT721020:DMT721024 DWP721020:DWP721024 EGL721020:EGL721024 EQH721020:EQH721024 FAD721020:FAD721024 FJZ721020:FJZ721024 FTV721020:FTV721024 GDR721020:GDR721024 GNN721020:GNN721024 GXJ721020:GXJ721024 HHF721020:HHF721024 HRB721020:HRB721024 IAX721020:IAX721024 IKT721020:IKT721024 IUP721020:IUP721024 JEL721020:JEL721024 JOH721020:JOH721024 JYD721020:JYD721024 KHZ721020:KHZ721024 KRV721020:KRV721024 LBR721020:LBR721024 LLN721020:LLN721024 LVJ721020:LVJ721024 MFF721020:MFF721024 MPB721020:MPB721024 MYX721020:MYX721024 NIT721020:NIT721024 NSP721020:NSP721024 OCL721020:OCL721024 OMH721020:OMH721024 OWD721020:OWD721024 PFZ721020:PFZ721024 PPV721020:PPV721024 PZR721020:PZR721024 QJN721020:QJN721024 QTJ721020:QTJ721024 RDF721020:RDF721024 RNB721020:RNB721024 RWX721020:RWX721024 SGT721020:SGT721024 SQP721020:SQP721024 TAL721020:TAL721024 TKH721020:TKH721024 TUD721020:TUD721024 UDZ721020:UDZ721024 UNV721020:UNV721024 UXR721020:UXR721024 VHN721020:VHN721024 VRJ721020:VRJ721024 WBF721020:WBF721024 WLB721020:WLB721024 WUX721020:WUX721024 G786556:G786560 IL786556:IL786560 SH786556:SH786560 ACD786556:ACD786560 ALZ786556:ALZ786560 AVV786556:AVV786560 BFR786556:BFR786560 BPN786556:BPN786560 BZJ786556:BZJ786560 CJF786556:CJF786560 CTB786556:CTB786560 DCX786556:DCX786560 DMT786556:DMT786560 DWP786556:DWP786560 EGL786556:EGL786560 EQH786556:EQH786560 FAD786556:FAD786560 FJZ786556:FJZ786560 FTV786556:FTV786560 GDR786556:GDR786560 GNN786556:GNN786560 GXJ786556:GXJ786560 HHF786556:HHF786560 HRB786556:HRB786560 IAX786556:IAX786560 IKT786556:IKT786560 IUP786556:IUP786560 JEL786556:JEL786560 JOH786556:JOH786560 JYD786556:JYD786560 KHZ786556:KHZ786560 KRV786556:KRV786560 LBR786556:LBR786560 LLN786556:LLN786560 LVJ786556:LVJ786560 MFF786556:MFF786560 MPB786556:MPB786560 MYX786556:MYX786560 NIT786556:NIT786560 NSP786556:NSP786560 OCL786556:OCL786560 OMH786556:OMH786560 OWD786556:OWD786560 PFZ786556:PFZ786560 PPV786556:PPV786560 PZR786556:PZR786560 QJN786556:QJN786560 QTJ786556:QTJ786560 RDF786556:RDF786560 RNB786556:RNB786560 RWX786556:RWX786560 SGT786556:SGT786560 SQP786556:SQP786560 TAL786556:TAL786560 TKH786556:TKH786560 TUD786556:TUD786560 UDZ786556:UDZ786560 UNV786556:UNV786560 UXR786556:UXR786560 VHN786556:VHN786560 VRJ786556:VRJ786560 WBF786556:WBF786560 WLB786556:WLB786560 WUX786556:WUX786560 G852092:G852096 IL852092:IL852096 SH852092:SH852096 ACD852092:ACD852096 ALZ852092:ALZ852096 AVV852092:AVV852096 BFR852092:BFR852096 BPN852092:BPN852096 BZJ852092:BZJ852096 CJF852092:CJF852096 CTB852092:CTB852096 DCX852092:DCX852096 DMT852092:DMT852096 DWP852092:DWP852096 EGL852092:EGL852096 EQH852092:EQH852096 FAD852092:FAD852096 FJZ852092:FJZ852096 FTV852092:FTV852096 GDR852092:GDR852096 GNN852092:GNN852096 GXJ852092:GXJ852096 HHF852092:HHF852096 HRB852092:HRB852096 IAX852092:IAX852096 IKT852092:IKT852096 IUP852092:IUP852096 JEL852092:JEL852096 JOH852092:JOH852096 JYD852092:JYD852096 KHZ852092:KHZ852096 KRV852092:KRV852096 LBR852092:LBR852096 LLN852092:LLN852096 LVJ852092:LVJ852096 MFF852092:MFF852096 MPB852092:MPB852096 MYX852092:MYX852096 NIT852092:NIT852096 NSP852092:NSP852096 OCL852092:OCL852096 OMH852092:OMH852096 OWD852092:OWD852096 PFZ852092:PFZ852096 PPV852092:PPV852096 PZR852092:PZR852096 QJN852092:QJN852096 QTJ852092:QTJ852096 RDF852092:RDF852096 RNB852092:RNB852096 RWX852092:RWX852096 SGT852092:SGT852096 SQP852092:SQP852096 TAL852092:TAL852096 TKH852092:TKH852096 TUD852092:TUD852096 UDZ852092:UDZ852096 UNV852092:UNV852096 UXR852092:UXR852096 VHN852092:VHN852096 VRJ852092:VRJ852096 WBF852092:WBF852096 WLB852092:WLB852096 WUX852092:WUX852096 G917628:G917632 IL917628:IL917632 SH917628:SH917632 ACD917628:ACD917632 ALZ917628:ALZ917632 AVV917628:AVV917632 BFR917628:BFR917632 BPN917628:BPN917632 BZJ917628:BZJ917632 CJF917628:CJF917632 CTB917628:CTB917632 DCX917628:DCX917632 DMT917628:DMT917632 DWP917628:DWP917632 EGL917628:EGL917632 EQH917628:EQH917632 FAD917628:FAD917632 FJZ917628:FJZ917632 FTV917628:FTV917632 GDR917628:GDR917632 GNN917628:GNN917632 GXJ917628:GXJ917632 HHF917628:HHF917632 HRB917628:HRB917632 IAX917628:IAX917632 IKT917628:IKT917632 IUP917628:IUP917632 JEL917628:JEL917632 JOH917628:JOH917632 JYD917628:JYD917632 KHZ917628:KHZ917632 KRV917628:KRV917632 LBR917628:LBR917632 LLN917628:LLN917632 LVJ917628:LVJ917632 MFF917628:MFF917632 MPB917628:MPB917632 MYX917628:MYX917632 NIT917628:NIT917632 NSP917628:NSP917632 OCL917628:OCL917632 OMH917628:OMH917632 OWD917628:OWD917632 PFZ917628:PFZ917632 PPV917628:PPV917632 PZR917628:PZR917632 QJN917628:QJN917632 QTJ917628:QTJ917632 RDF917628:RDF917632 RNB917628:RNB917632 RWX917628:RWX917632 SGT917628:SGT917632 SQP917628:SQP917632 TAL917628:TAL917632 TKH917628:TKH917632 TUD917628:TUD917632 UDZ917628:UDZ917632 UNV917628:UNV917632 UXR917628:UXR917632 VHN917628:VHN917632 VRJ917628:VRJ917632 WBF917628:WBF917632 WLB917628:WLB917632 WUX917628:WUX917632 G983164:G983168 IL983164:IL983168 SH983164:SH983168 ACD983164:ACD983168 ALZ983164:ALZ983168 AVV983164:AVV983168 BFR983164:BFR983168 BPN983164:BPN983168 BZJ983164:BZJ983168 CJF983164:CJF983168 CTB983164:CTB983168 DCX983164:DCX983168 DMT983164:DMT983168 DWP983164:DWP983168 EGL983164:EGL983168 EQH983164:EQH983168 FAD983164:FAD983168 FJZ983164:FJZ983168 FTV983164:FTV983168 GDR983164:GDR983168 GNN983164:GNN983168 GXJ983164:GXJ983168 HHF983164:HHF983168 HRB983164:HRB983168 IAX983164:IAX983168 IKT983164:IKT983168 IUP983164:IUP983168 JEL983164:JEL983168 JOH983164:JOH983168 JYD983164:JYD983168 KHZ983164:KHZ983168 KRV983164:KRV983168 LBR983164:LBR983168 LLN983164:LLN983168 LVJ983164:LVJ983168 MFF983164:MFF983168 MPB983164:MPB983168 MYX983164:MYX983168 NIT983164:NIT983168 NSP983164:NSP983168 OCL983164:OCL983168 OMH983164:OMH983168 OWD983164:OWD983168 PFZ983164:PFZ983168 PPV983164:PPV983168 PZR983164:PZR983168 QJN983164:QJN983168 QTJ983164:QTJ983168 RDF983164:RDF983168 RNB983164:RNB983168 RWX983164:RWX983168 SGT983164:SGT983168 SQP983164:SQP983168 TAL983164:TAL983168 TKH983164:TKH983168 TUD983164:TUD983168 UDZ983164:UDZ983168 UNV983164:UNV983168 UXR983164:UXR983168 VHN983164:VHN983168 VRJ983164:VRJ983168 WBF983164:WBF983168 WLB983164:WLB983168 WUX983164:WUX983168 E65563 IJ65563 SF65563 ACB65563 ALX65563 AVT65563 BFP65563 BPL65563 BZH65563 CJD65563 CSZ65563 DCV65563 DMR65563 DWN65563 EGJ65563 EQF65563 FAB65563 FJX65563 FTT65563 GDP65563 GNL65563 GXH65563 HHD65563 HQZ65563 IAV65563 IKR65563 IUN65563 JEJ65563 JOF65563 JYB65563 KHX65563 KRT65563 LBP65563 LLL65563 LVH65563 MFD65563 MOZ65563 MYV65563 NIR65563 NSN65563 OCJ65563 OMF65563 OWB65563 PFX65563 PPT65563 PZP65563 QJL65563 QTH65563 RDD65563 RMZ65563 RWV65563 SGR65563 SQN65563 TAJ65563 TKF65563 TUB65563 UDX65563 UNT65563 UXP65563 VHL65563 VRH65563 WBD65563 WKZ65563 WUV65563 E131099 IJ131099 SF131099 ACB131099 ALX131099 AVT131099 BFP131099 BPL131099 BZH131099 CJD131099 CSZ131099 DCV131099 DMR131099 DWN131099 EGJ131099 EQF131099 FAB131099 FJX131099 FTT131099 GDP131099 GNL131099 GXH131099 HHD131099 HQZ131099 IAV131099 IKR131099 IUN131099 JEJ131099 JOF131099 JYB131099 KHX131099 KRT131099 LBP131099 LLL131099 LVH131099 MFD131099 MOZ131099 MYV131099 NIR131099 NSN131099 OCJ131099 OMF131099 OWB131099 PFX131099 PPT131099 PZP131099 QJL131099 QTH131099 RDD131099 RMZ131099 RWV131099 SGR131099 SQN131099 TAJ131099 TKF131099 TUB131099 UDX131099 UNT131099 UXP131099 VHL131099 VRH131099 WBD131099 WKZ131099 WUV131099 E196635 IJ196635 SF196635 ACB196635 ALX196635 AVT196635 BFP196635 BPL196635 BZH196635 CJD196635 CSZ196635 DCV196635 DMR196635 DWN196635 EGJ196635 EQF196635 FAB196635 FJX196635 FTT196635 GDP196635 GNL196635 GXH196635 HHD196635 HQZ196635 IAV196635 IKR196635 IUN196635 JEJ196635 JOF196635 JYB196635 KHX196635 KRT196635 LBP196635 LLL196635 LVH196635 MFD196635 MOZ196635 MYV196635 NIR196635 NSN196635 OCJ196635 OMF196635 OWB196635 PFX196635 PPT196635 PZP196635 QJL196635 QTH196635 RDD196635 RMZ196635 RWV196635 SGR196635 SQN196635 TAJ196635 TKF196635 TUB196635 UDX196635 UNT196635 UXP196635 VHL196635 VRH196635 WBD196635 WKZ196635 WUV196635 E262171 IJ262171 SF262171 ACB262171 ALX262171 AVT262171 BFP262171 BPL262171 BZH262171 CJD262171 CSZ262171 DCV262171 DMR262171 DWN262171 EGJ262171 EQF262171 FAB262171 FJX262171 FTT262171 GDP262171 GNL262171 GXH262171 HHD262171 HQZ262171 IAV262171 IKR262171 IUN262171 JEJ262171 JOF262171 JYB262171 KHX262171 KRT262171 LBP262171 LLL262171 LVH262171 MFD262171 MOZ262171 MYV262171 NIR262171 NSN262171 OCJ262171 OMF262171 OWB262171 PFX262171 PPT262171 PZP262171 QJL262171 QTH262171 RDD262171 RMZ262171 RWV262171 SGR262171 SQN262171 TAJ262171 TKF262171 TUB262171 UDX262171 UNT262171 UXP262171 VHL262171 VRH262171 WBD262171 WKZ262171 WUV262171 E327707 IJ327707 SF327707 ACB327707 ALX327707 AVT327707 BFP327707 BPL327707 BZH327707 CJD327707 CSZ327707 DCV327707 DMR327707 DWN327707 EGJ327707 EQF327707 FAB327707 FJX327707 FTT327707 GDP327707 GNL327707 GXH327707 HHD327707 HQZ327707 IAV327707 IKR327707 IUN327707 JEJ327707 JOF327707 JYB327707 KHX327707 KRT327707 LBP327707 LLL327707 LVH327707 MFD327707 MOZ327707 MYV327707 NIR327707 NSN327707 OCJ327707 OMF327707 OWB327707 PFX327707 PPT327707 PZP327707 QJL327707 QTH327707 RDD327707 RMZ327707 RWV327707 SGR327707 SQN327707 TAJ327707 TKF327707 TUB327707 UDX327707 UNT327707 UXP327707 VHL327707 VRH327707 WBD327707 WKZ327707 WUV327707 E393243 IJ393243 SF393243 ACB393243 ALX393243 AVT393243 BFP393243 BPL393243 BZH393243 CJD393243 CSZ393243 DCV393243 DMR393243 DWN393243 EGJ393243 EQF393243 FAB393243 FJX393243 FTT393243 GDP393243 GNL393243 GXH393243 HHD393243 HQZ393243 IAV393243 IKR393243 IUN393243 JEJ393243 JOF393243 JYB393243 KHX393243 KRT393243 LBP393243 LLL393243 LVH393243 MFD393243 MOZ393243 MYV393243 NIR393243 NSN393243 OCJ393243 OMF393243 OWB393243 PFX393243 PPT393243 PZP393243 QJL393243 QTH393243 RDD393243 RMZ393243 RWV393243 SGR393243 SQN393243 TAJ393243 TKF393243 TUB393243 UDX393243 UNT393243 UXP393243 VHL393243 VRH393243 WBD393243 WKZ393243 WUV393243 E458779 IJ458779 SF458779 ACB458779 ALX458779 AVT458779 BFP458779 BPL458779 BZH458779 CJD458779 CSZ458779 DCV458779 DMR458779 DWN458779 EGJ458779 EQF458779 FAB458779 FJX458779 FTT458779 GDP458779 GNL458779 GXH458779 HHD458779 HQZ458779 IAV458779 IKR458779 IUN458779 JEJ458779 JOF458779 JYB458779 KHX458779 KRT458779 LBP458779 LLL458779 LVH458779 MFD458779 MOZ458779 MYV458779 NIR458779 NSN458779 OCJ458779 OMF458779 OWB458779 PFX458779 PPT458779 PZP458779 QJL458779 QTH458779 RDD458779 RMZ458779 RWV458779 SGR458779 SQN458779 TAJ458779 TKF458779 TUB458779 UDX458779 UNT458779 UXP458779 VHL458779 VRH458779 WBD458779 WKZ458779 WUV458779 E524315 IJ524315 SF524315 ACB524315 ALX524315 AVT524315 BFP524315 BPL524315 BZH524315 CJD524315 CSZ524315 DCV524315 DMR524315 DWN524315 EGJ524315 EQF524315 FAB524315 FJX524315 FTT524315 GDP524315 GNL524315 GXH524315 HHD524315 HQZ524315 IAV524315 IKR524315 IUN524315 JEJ524315 JOF524315 JYB524315 KHX524315 KRT524315 LBP524315 LLL524315 LVH524315 MFD524315 MOZ524315 MYV524315 NIR524315 NSN524315 OCJ524315 OMF524315 OWB524315 PFX524315 PPT524315 PZP524315 QJL524315 QTH524315 RDD524315 RMZ524315 RWV524315 SGR524315 SQN524315 TAJ524315 TKF524315 TUB524315 UDX524315 UNT524315 UXP524315 VHL524315 VRH524315 WBD524315 WKZ524315 WUV524315 E589851 IJ589851 SF589851 ACB589851 ALX589851 AVT589851 BFP589851 BPL589851 BZH589851 CJD589851 CSZ589851 DCV589851 DMR589851 DWN589851 EGJ589851 EQF589851 FAB589851 FJX589851 FTT589851 GDP589851 GNL589851 GXH589851 HHD589851 HQZ589851 IAV589851 IKR589851 IUN589851 JEJ589851 JOF589851 JYB589851 KHX589851 KRT589851 LBP589851 LLL589851 LVH589851 MFD589851 MOZ589851 MYV589851 NIR589851 NSN589851 OCJ589851 OMF589851 OWB589851 PFX589851 PPT589851 PZP589851 QJL589851 QTH589851 RDD589851 RMZ589851 RWV589851 SGR589851 SQN589851 TAJ589851 TKF589851 TUB589851 UDX589851 UNT589851 UXP589851 VHL589851 VRH589851 WBD589851 WKZ589851 WUV589851 E655387 IJ655387 SF655387 ACB655387 ALX655387 AVT655387 BFP655387 BPL655387 BZH655387 CJD655387 CSZ655387 DCV655387 DMR655387 DWN655387 EGJ655387 EQF655387 FAB655387 FJX655387 FTT655387 GDP655387 GNL655387 GXH655387 HHD655387 HQZ655387 IAV655387 IKR655387 IUN655387 JEJ655387 JOF655387 JYB655387 KHX655387 KRT655387 LBP655387 LLL655387 LVH655387 MFD655387 MOZ655387 MYV655387 NIR655387 NSN655387 OCJ655387 OMF655387 OWB655387 PFX655387 PPT655387 PZP655387 QJL655387 QTH655387 RDD655387 RMZ655387 RWV655387 SGR655387 SQN655387 TAJ655387 TKF655387 TUB655387 UDX655387 UNT655387 UXP655387 VHL655387 VRH655387 WBD655387 WKZ655387 WUV655387 E720923 IJ720923 SF720923 ACB720923 ALX720923 AVT720923 BFP720923 BPL720923 BZH720923 CJD720923 CSZ720923 DCV720923 DMR720923 DWN720923 EGJ720923 EQF720923 FAB720923 FJX720923 FTT720923 GDP720923 GNL720923 GXH720923 HHD720923 HQZ720923 IAV720923 IKR720923 IUN720923 JEJ720923 JOF720923 JYB720923 KHX720923 KRT720923 LBP720923 LLL720923 LVH720923 MFD720923 MOZ720923 MYV720923 NIR720923 NSN720923 OCJ720923 OMF720923 OWB720923 PFX720923 PPT720923 PZP720923 QJL720923 QTH720923 RDD720923 RMZ720923 RWV720923 SGR720923 SQN720923 TAJ720923 TKF720923 TUB720923 UDX720923 UNT720923 UXP720923 VHL720923 VRH720923 WBD720923 WKZ720923 WUV720923 E786459 IJ786459 SF786459 ACB786459 ALX786459 AVT786459 BFP786459 BPL786459 BZH786459 CJD786459 CSZ786459 DCV786459 DMR786459 DWN786459 EGJ786459 EQF786459 FAB786459 FJX786459 FTT786459 GDP786459 GNL786459 GXH786459 HHD786459 HQZ786459 IAV786459 IKR786459 IUN786459 JEJ786459 JOF786459 JYB786459 KHX786459 KRT786459 LBP786459 LLL786459 LVH786459 MFD786459 MOZ786459 MYV786459 NIR786459 NSN786459 OCJ786459 OMF786459 OWB786459 PFX786459 PPT786459 PZP786459 QJL786459 QTH786459 RDD786459 RMZ786459 RWV786459 SGR786459 SQN786459 TAJ786459 TKF786459 TUB786459 UDX786459 UNT786459 UXP786459 VHL786459 VRH786459 WBD786459 WKZ786459 WUV786459 E851995 IJ851995 SF851995 ACB851995 ALX851995 AVT851995 BFP851995 BPL851995 BZH851995 CJD851995 CSZ851995 DCV851995 DMR851995 DWN851995 EGJ851995 EQF851995 FAB851995 FJX851995 FTT851995 GDP851995 GNL851995 GXH851995 HHD851995 HQZ851995 IAV851995 IKR851995 IUN851995 JEJ851995 JOF851995 JYB851995 KHX851995 KRT851995 LBP851995 LLL851995 LVH851995 MFD851995 MOZ851995 MYV851995 NIR851995 NSN851995 OCJ851995 OMF851995 OWB851995 PFX851995 PPT851995 PZP851995 QJL851995 QTH851995 RDD851995 RMZ851995 RWV851995 SGR851995 SQN851995 TAJ851995 TKF851995 TUB851995 UDX851995 UNT851995 UXP851995 VHL851995 VRH851995 WBD851995 WKZ851995 WUV851995 E917531 IJ917531 SF917531 ACB917531 ALX917531 AVT917531 BFP917531 BPL917531 BZH917531 CJD917531 CSZ917531 DCV917531 DMR917531 DWN917531 EGJ917531 EQF917531 FAB917531 FJX917531 FTT917531 GDP917531 GNL917531 GXH917531 HHD917531 HQZ917531 IAV917531 IKR917531 IUN917531 JEJ917531 JOF917531 JYB917531 KHX917531 KRT917531 LBP917531 LLL917531 LVH917531 MFD917531 MOZ917531 MYV917531 NIR917531 NSN917531 OCJ917531 OMF917531 OWB917531 PFX917531 PPT917531 PZP917531 QJL917531 QTH917531 RDD917531 RMZ917531 RWV917531 SGR917531 SQN917531 TAJ917531 TKF917531 TUB917531 UDX917531 UNT917531 UXP917531 VHL917531 VRH917531 WBD917531 WKZ917531 WUV917531 E983067 IJ983067 SF983067 ACB983067 ALX983067 AVT983067 BFP983067 BPL983067 BZH983067 CJD983067 CSZ983067 DCV983067 DMR983067 DWN983067 EGJ983067 EQF983067 FAB983067 FJX983067 FTT983067 GDP983067 GNL983067 GXH983067 HHD983067 HQZ983067 IAV983067 IKR983067 IUN983067 JEJ983067 JOF983067 JYB983067 KHX983067 KRT983067 LBP983067 LLL983067 LVH983067 MFD983067 MOZ983067 MYV983067 NIR983067 NSN983067 OCJ983067 OMF983067 OWB983067 PFX983067 PPT983067 PZP983067 QJL983067 QTH983067 RDD983067 RMZ983067 RWV983067 SGR983067 SQN983067 TAJ983067 TKF983067 TUB983067 UDX983067 UNT983067 UXP983067 VHL983067 VRH983067 WBD983067 WKZ983067 WUV983067 E65527 IJ65527 SF65527 ACB65527 ALX65527 AVT65527 BFP65527 BPL65527 BZH65527 CJD65527 CSZ65527 DCV65527 DMR65527 DWN65527 EGJ65527 EQF65527 FAB65527 FJX65527 FTT65527 GDP65527 GNL65527 GXH65527 HHD65527 HQZ65527 IAV65527 IKR65527 IUN65527 JEJ65527 JOF65527 JYB65527 KHX65527 KRT65527 LBP65527 LLL65527 LVH65527 MFD65527 MOZ65527 MYV65527 NIR65527 NSN65527 OCJ65527 OMF65527 OWB65527 PFX65527 PPT65527 PZP65527 QJL65527 QTH65527 RDD65527 RMZ65527 RWV65527 SGR65527 SQN65527 TAJ65527 TKF65527 TUB65527 UDX65527 UNT65527 UXP65527 VHL65527 VRH65527 WBD65527 WKZ65527 WUV65527 E131063 IJ131063 SF131063 ACB131063 ALX131063 AVT131063 BFP131063 BPL131063 BZH131063 CJD131063 CSZ131063 DCV131063 DMR131063 DWN131063 EGJ131063 EQF131063 FAB131063 FJX131063 FTT131063 GDP131063 GNL131063 GXH131063 HHD131063 HQZ131063 IAV131063 IKR131063 IUN131063 JEJ131063 JOF131063 JYB131063 KHX131063 KRT131063 LBP131063 LLL131063 LVH131063 MFD131063 MOZ131063 MYV131063 NIR131063 NSN131063 OCJ131063 OMF131063 OWB131063 PFX131063 PPT131063 PZP131063 QJL131063 QTH131063 RDD131063 RMZ131063 RWV131063 SGR131063 SQN131063 TAJ131063 TKF131063 TUB131063 UDX131063 UNT131063 UXP131063 VHL131063 VRH131063 WBD131063 WKZ131063 WUV131063 E196599 IJ196599 SF196599 ACB196599 ALX196599 AVT196599 BFP196599 BPL196599 BZH196599 CJD196599 CSZ196599 DCV196599 DMR196599 DWN196599 EGJ196599 EQF196599 FAB196599 FJX196599 FTT196599 GDP196599 GNL196599 GXH196599 HHD196599 HQZ196599 IAV196599 IKR196599 IUN196599 JEJ196599 JOF196599 JYB196599 KHX196599 KRT196599 LBP196599 LLL196599 LVH196599 MFD196599 MOZ196599 MYV196599 NIR196599 NSN196599 OCJ196599 OMF196599 OWB196599 PFX196599 PPT196599 PZP196599 QJL196599 QTH196599 RDD196599 RMZ196599 RWV196599 SGR196599 SQN196599 TAJ196599 TKF196599 TUB196599 UDX196599 UNT196599 UXP196599 VHL196599 VRH196599 WBD196599 WKZ196599 WUV196599 E262135 IJ262135 SF262135 ACB262135 ALX262135 AVT262135 BFP262135 BPL262135 BZH262135 CJD262135 CSZ262135 DCV262135 DMR262135 DWN262135 EGJ262135 EQF262135 FAB262135 FJX262135 FTT262135 GDP262135 GNL262135 GXH262135 HHD262135 HQZ262135 IAV262135 IKR262135 IUN262135 JEJ262135 JOF262135 JYB262135 KHX262135 KRT262135 LBP262135 LLL262135 LVH262135 MFD262135 MOZ262135 MYV262135 NIR262135 NSN262135 OCJ262135 OMF262135 OWB262135 PFX262135 PPT262135 PZP262135 QJL262135 QTH262135 RDD262135 RMZ262135 RWV262135 SGR262135 SQN262135 TAJ262135 TKF262135 TUB262135 UDX262135 UNT262135 UXP262135 VHL262135 VRH262135 WBD262135 WKZ262135 WUV262135 E327671 IJ327671 SF327671 ACB327671 ALX327671 AVT327671 BFP327671 BPL327671 BZH327671 CJD327671 CSZ327671 DCV327671 DMR327671 DWN327671 EGJ327671 EQF327671 FAB327671 FJX327671 FTT327671 GDP327671 GNL327671 GXH327671 HHD327671 HQZ327671 IAV327671 IKR327671 IUN327671 JEJ327671 JOF327671 JYB327671 KHX327671 KRT327671 LBP327671 LLL327671 LVH327671 MFD327671 MOZ327671 MYV327671 NIR327671 NSN327671 OCJ327671 OMF327671 OWB327671 PFX327671 PPT327671 PZP327671 QJL327671 QTH327671 RDD327671 RMZ327671 RWV327671 SGR327671 SQN327671 TAJ327671 TKF327671 TUB327671 UDX327671 UNT327671 UXP327671 VHL327671 VRH327671 WBD327671 WKZ327671 WUV327671 E393207 IJ393207 SF393207 ACB393207 ALX393207 AVT393207 BFP393207 BPL393207 BZH393207 CJD393207 CSZ393207 DCV393207 DMR393207 DWN393207 EGJ393207 EQF393207 FAB393207 FJX393207 FTT393207 GDP393207 GNL393207 GXH393207 HHD393207 HQZ393207 IAV393207 IKR393207 IUN393207 JEJ393207 JOF393207 JYB393207 KHX393207 KRT393207 LBP393207 LLL393207 LVH393207 MFD393207 MOZ393207 MYV393207 NIR393207 NSN393207 OCJ393207 OMF393207 OWB393207 PFX393207 PPT393207 PZP393207 QJL393207 QTH393207 RDD393207 RMZ393207 RWV393207 SGR393207 SQN393207 TAJ393207 TKF393207 TUB393207 UDX393207 UNT393207 UXP393207 VHL393207 VRH393207 WBD393207 WKZ393207 WUV393207 E458743 IJ458743 SF458743 ACB458743 ALX458743 AVT458743 BFP458743 BPL458743 BZH458743 CJD458743 CSZ458743 DCV458743 DMR458743 DWN458743 EGJ458743 EQF458743 FAB458743 FJX458743 FTT458743 GDP458743 GNL458743 GXH458743 HHD458743 HQZ458743 IAV458743 IKR458743 IUN458743 JEJ458743 JOF458743 JYB458743 KHX458743 KRT458743 LBP458743 LLL458743 LVH458743 MFD458743 MOZ458743 MYV458743 NIR458743 NSN458743 OCJ458743 OMF458743 OWB458743 PFX458743 PPT458743 PZP458743 QJL458743 QTH458743 RDD458743 RMZ458743 RWV458743 SGR458743 SQN458743 TAJ458743 TKF458743 TUB458743 UDX458743 UNT458743 UXP458743 VHL458743 VRH458743 WBD458743 WKZ458743 WUV458743 E524279 IJ524279 SF524279 ACB524279 ALX524279 AVT524279 BFP524279 BPL524279 BZH524279 CJD524279 CSZ524279 DCV524279 DMR524279 DWN524279 EGJ524279 EQF524279 FAB524279 FJX524279 FTT524279 GDP524279 GNL524279 GXH524279 HHD524279 HQZ524279 IAV524279 IKR524279 IUN524279 JEJ524279 JOF524279 JYB524279 KHX524279 KRT524279 LBP524279 LLL524279 LVH524279 MFD524279 MOZ524279 MYV524279 NIR524279 NSN524279 OCJ524279 OMF524279 OWB524279 PFX524279 PPT524279 PZP524279 QJL524279 QTH524279 RDD524279 RMZ524279 RWV524279 SGR524279 SQN524279 TAJ524279 TKF524279 TUB524279 UDX524279 UNT524279 UXP524279 VHL524279 VRH524279 WBD524279 WKZ524279 WUV524279 E589815 IJ589815 SF589815 ACB589815 ALX589815 AVT589815 BFP589815 BPL589815 BZH589815 CJD589815 CSZ589815 DCV589815 DMR589815 DWN589815 EGJ589815 EQF589815 FAB589815 FJX589815 FTT589815 GDP589815 GNL589815 GXH589815 HHD589815 HQZ589815 IAV589815 IKR589815 IUN589815 JEJ589815 JOF589815 JYB589815 KHX589815 KRT589815 LBP589815 LLL589815 LVH589815 MFD589815 MOZ589815 MYV589815 NIR589815 NSN589815 OCJ589815 OMF589815 OWB589815 PFX589815 PPT589815 PZP589815 QJL589815 QTH589815 RDD589815 RMZ589815 RWV589815 SGR589815 SQN589815 TAJ589815 TKF589815 TUB589815 UDX589815 UNT589815 UXP589815 VHL589815 VRH589815 WBD589815 WKZ589815 WUV589815 E655351 IJ655351 SF655351 ACB655351 ALX655351 AVT655351 BFP655351 BPL655351 BZH655351 CJD655351 CSZ655351 DCV655351 DMR655351 DWN655351 EGJ655351 EQF655351 FAB655351 FJX655351 FTT655351 GDP655351 GNL655351 GXH655351 HHD655351 HQZ655351 IAV655351 IKR655351 IUN655351 JEJ655351 JOF655351 JYB655351 KHX655351 KRT655351 LBP655351 LLL655351 LVH655351 MFD655351 MOZ655351 MYV655351 NIR655351 NSN655351 OCJ655351 OMF655351 OWB655351 PFX655351 PPT655351 PZP655351 QJL655351 QTH655351 RDD655351 RMZ655351 RWV655351 SGR655351 SQN655351 TAJ655351 TKF655351 TUB655351 UDX655351 UNT655351 UXP655351 VHL655351 VRH655351 WBD655351 WKZ655351 WUV655351 E720887 IJ720887 SF720887 ACB720887 ALX720887 AVT720887 BFP720887 BPL720887 BZH720887 CJD720887 CSZ720887 DCV720887 DMR720887 DWN720887 EGJ720887 EQF720887 FAB720887 FJX720887 FTT720887 GDP720887 GNL720887 GXH720887 HHD720887 HQZ720887 IAV720887 IKR720887 IUN720887 JEJ720887 JOF720887 JYB720887 KHX720887 KRT720887 LBP720887 LLL720887 LVH720887 MFD720887 MOZ720887 MYV720887 NIR720887 NSN720887 OCJ720887 OMF720887 OWB720887 PFX720887 PPT720887 PZP720887 QJL720887 QTH720887 RDD720887 RMZ720887 RWV720887 SGR720887 SQN720887 TAJ720887 TKF720887 TUB720887 UDX720887 UNT720887 UXP720887 VHL720887 VRH720887 WBD720887 WKZ720887 WUV720887 E786423 IJ786423 SF786423 ACB786423 ALX786423 AVT786423 BFP786423 BPL786423 BZH786423 CJD786423 CSZ786423 DCV786423 DMR786423 DWN786423 EGJ786423 EQF786423 FAB786423 FJX786423 FTT786423 GDP786423 GNL786423 GXH786423 HHD786423 HQZ786423 IAV786423 IKR786423 IUN786423 JEJ786423 JOF786423 JYB786423 KHX786423 KRT786423 LBP786423 LLL786423 LVH786423 MFD786423 MOZ786423 MYV786423 NIR786423 NSN786423 OCJ786423 OMF786423 OWB786423 PFX786423 PPT786423 PZP786423 QJL786423 QTH786423 RDD786423 RMZ786423 RWV786423 SGR786423 SQN786423 TAJ786423 TKF786423 TUB786423 UDX786423 UNT786423 UXP786423 VHL786423 VRH786423 WBD786423 WKZ786423 WUV786423 E851959 IJ851959 SF851959 ACB851959 ALX851959 AVT851959 BFP851959 BPL851959 BZH851959 CJD851959 CSZ851959 DCV851959 DMR851959 DWN851959 EGJ851959 EQF851959 FAB851959 FJX851959 FTT851959 GDP851959 GNL851959 GXH851959 HHD851959 HQZ851959 IAV851959 IKR851959 IUN851959 JEJ851959 JOF851959 JYB851959 KHX851959 KRT851959 LBP851959 LLL851959 LVH851959 MFD851959 MOZ851959 MYV851959 NIR851959 NSN851959 OCJ851959 OMF851959 OWB851959 PFX851959 PPT851959 PZP851959 QJL851959 QTH851959 RDD851959 RMZ851959 RWV851959 SGR851959 SQN851959 TAJ851959 TKF851959 TUB851959 UDX851959 UNT851959 UXP851959 VHL851959 VRH851959 WBD851959 WKZ851959 WUV851959 E917495 IJ917495 SF917495 ACB917495 ALX917495 AVT917495 BFP917495 BPL917495 BZH917495 CJD917495 CSZ917495 DCV917495 DMR917495 DWN917495 EGJ917495 EQF917495 FAB917495 FJX917495 FTT917495 GDP917495 GNL917495 GXH917495 HHD917495 HQZ917495 IAV917495 IKR917495 IUN917495 JEJ917495 JOF917495 JYB917495 KHX917495 KRT917495 LBP917495 LLL917495 LVH917495 MFD917495 MOZ917495 MYV917495 NIR917495 NSN917495 OCJ917495 OMF917495 OWB917495 PFX917495 PPT917495 PZP917495 QJL917495 QTH917495 RDD917495 RMZ917495 RWV917495 SGR917495 SQN917495 TAJ917495 TKF917495 TUB917495 UDX917495 UNT917495 UXP917495 VHL917495 VRH917495 WBD917495 WKZ917495 WUV917495 E983031 IJ983031 SF983031 ACB983031 ALX983031 AVT983031 BFP983031 BPL983031 BZH983031 CJD983031 CSZ983031 DCV983031 DMR983031 DWN983031 EGJ983031 EQF983031 FAB983031 FJX983031 FTT983031 GDP983031 GNL983031 GXH983031 HHD983031 HQZ983031 IAV983031 IKR983031 IUN983031 JEJ983031 JOF983031 JYB983031 KHX983031 KRT983031 LBP983031 LLL983031 LVH983031 MFD983031 MOZ983031 MYV983031 NIR983031 NSN983031 OCJ983031 OMF983031 OWB983031 PFX983031 PPT983031 PZP983031 QJL983031 QTH983031 RDD983031 RMZ983031 RWV983031 SGR983031 SQN983031 TAJ983031 TKF983031 TUB983031 UDX983031 UNT983031 UXP983031 VHL983031 VRH983031 WBD983031 WKZ983031 WUV983031 E65576 IJ65576 SF65576 ACB65576 ALX65576 AVT65576 BFP65576 BPL65576 BZH65576 CJD65576 CSZ65576 DCV65576 DMR65576 DWN65576 EGJ65576 EQF65576 FAB65576 FJX65576 FTT65576 GDP65576 GNL65576 GXH65576 HHD65576 HQZ65576 IAV65576 IKR65576 IUN65576 JEJ65576 JOF65576 JYB65576 KHX65576 KRT65576 LBP65576 LLL65576 LVH65576 MFD65576 MOZ65576 MYV65576 NIR65576 NSN65576 OCJ65576 OMF65576 OWB65576 PFX65576 PPT65576 PZP65576 QJL65576 QTH65576 RDD65576 RMZ65576 RWV65576 SGR65576 SQN65576 TAJ65576 TKF65576 TUB65576 UDX65576 UNT65576 UXP65576 VHL65576 VRH65576 WBD65576 WKZ65576 WUV65576 E131112 IJ131112 SF131112 ACB131112 ALX131112 AVT131112 BFP131112 BPL131112 BZH131112 CJD131112 CSZ131112 DCV131112 DMR131112 DWN131112 EGJ131112 EQF131112 FAB131112 FJX131112 FTT131112 GDP131112 GNL131112 GXH131112 HHD131112 HQZ131112 IAV131112 IKR131112 IUN131112 JEJ131112 JOF131112 JYB131112 KHX131112 KRT131112 LBP131112 LLL131112 LVH131112 MFD131112 MOZ131112 MYV131112 NIR131112 NSN131112 OCJ131112 OMF131112 OWB131112 PFX131112 PPT131112 PZP131112 QJL131112 QTH131112 RDD131112 RMZ131112 RWV131112 SGR131112 SQN131112 TAJ131112 TKF131112 TUB131112 UDX131112 UNT131112 UXP131112 VHL131112 VRH131112 WBD131112 WKZ131112 WUV131112 E196648 IJ196648 SF196648 ACB196648 ALX196648 AVT196648 BFP196648 BPL196648 BZH196648 CJD196648 CSZ196648 DCV196648 DMR196648 DWN196648 EGJ196648 EQF196648 FAB196648 FJX196648 FTT196648 GDP196648 GNL196648 GXH196648 HHD196648 HQZ196648 IAV196648 IKR196648 IUN196648 JEJ196648 JOF196648 JYB196648 KHX196648 KRT196648 LBP196648 LLL196648 LVH196648 MFD196648 MOZ196648 MYV196648 NIR196648 NSN196648 OCJ196648 OMF196648 OWB196648 PFX196648 PPT196648 PZP196648 QJL196648 QTH196648 RDD196648 RMZ196648 RWV196648 SGR196648 SQN196648 TAJ196648 TKF196648 TUB196648 UDX196648 UNT196648 UXP196648 VHL196648 VRH196648 WBD196648 WKZ196648 WUV196648 E262184 IJ262184 SF262184 ACB262184 ALX262184 AVT262184 BFP262184 BPL262184 BZH262184 CJD262184 CSZ262184 DCV262184 DMR262184 DWN262184 EGJ262184 EQF262184 FAB262184 FJX262184 FTT262184 GDP262184 GNL262184 GXH262184 HHD262184 HQZ262184 IAV262184 IKR262184 IUN262184 JEJ262184 JOF262184 JYB262184 KHX262184 KRT262184 LBP262184 LLL262184 LVH262184 MFD262184 MOZ262184 MYV262184 NIR262184 NSN262184 OCJ262184 OMF262184 OWB262184 PFX262184 PPT262184 PZP262184 QJL262184 QTH262184 RDD262184 RMZ262184 RWV262184 SGR262184 SQN262184 TAJ262184 TKF262184 TUB262184 UDX262184 UNT262184 UXP262184 VHL262184 VRH262184 WBD262184 WKZ262184 WUV262184 E327720 IJ327720 SF327720 ACB327720 ALX327720 AVT327720 BFP327720 BPL327720 BZH327720 CJD327720 CSZ327720 DCV327720 DMR327720 DWN327720 EGJ327720 EQF327720 FAB327720 FJX327720 FTT327720 GDP327720 GNL327720 GXH327720 HHD327720 HQZ327720 IAV327720 IKR327720 IUN327720 JEJ327720 JOF327720 JYB327720 KHX327720 KRT327720 LBP327720 LLL327720 LVH327720 MFD327720 MOZ327720 MYV327720 NIR327720 NSN327720 OCJ327720 OMF327720 OWB327720 PFX327720 PPT327720 PZP327720 QJL327720 QTH327720 RDD327720 RMZ327720 RWV327720 SGR327720 SQN327720 TAJ327720 TKF327720 TUB327720 UDX327720 UNT327720 UXP327720 VHL327720 VRH327720 WBD327720 WKZ327720 WUV327720 E393256 IJ393256 SF393256 ACB393256 ALX393256 AVT393256 BFP393256 BPL393256 BZH393256 CJD393256 CSZ393256 DCV393256 DMR393256 DWN393256 EGJ393256 EQF393256 FAB393256 FJX393256 FTT393256 GDP393256 GNL393256 GXH393256 HHD393256 HQZ393256 IAV393256 IKR393256 IUN393256 JEJ393256 JOF393256 JYB393256 KHX393256 KRT393256 LBP393256 LLL393256 LVH393256 MFD393256 MOZ393256 MYV393256 NIR393256 NSN393256 OCJ393256 OMF393256 OWB393256 PFX393256 PPT393256 PZP393256 QJL393256 QTH393256 RDD393256 RMZ393256 RWV393256 SGR393256 SQN393256 TAJ393256 TKF393256 TUB393256 UDX393256 UNT393256 UXP393256 VHL393256 VRH393256 WBD393256 WKZ393256 WUV393256 E458792 IJ458792 SF458792 ACB458792 ALX458792 AVT458792 BFP458792 BPL458792 BZH458792 CJD458792 CSZ458792 DCV458792 DMR458792 DWN458792 EGJ458792 EQF458792 FAB458792 FJX458792 FTT458792 GDP458792 GNL458792 GXH458792 HHD458792 HQZ458792 IAV458792 IKR458792 IUN458792 JEJ458792 JOF458792 JYB458792 KHX458792 KRT458792 LBP458792 LLL458792 LVH458792 MFD458792 MOZ458792 MYV458792 NIR458792 NSN458792 OCJ458792 OMF458792 OWB458792 PFX458792 PPT458792 PZP458792 QJL458792 QTH458792 RDD458792 RMZ458792 RWV458792 SGR458792 SQN458792 TAJ458792 TKF458792 TUB458792 UDX458792 UNT458792 UXP458792 VHL458792 VRH458792 WBD458792 WKZ458792 WUV458792 E524328 IJ524328 SF524328 ACB524328 ALX524328 AVT524328 BFP524328 BPL524328 BZH524328 CJD524328 CSZ524328 DCV524328 DMR524328 DWN524328 EGJ524328 EQF524328 FAB524328 FJX524328 FTT524328 GDP524328 GNL524328 GXH524328 HHD524328 HQZ524328 IAV524328 IKR524328 IUN524328 JEJ524328 JOF524328 JYB524328 KHX524328 KRT524328 LBP524328 LLL524328 LVH524328 MFD524328 MOZ524328 MYV524328 NIR524328 NSN524328 OCJ524328 OMF524328 OWB524328 PFX524328 PPT524328 PZP524328 QJL524328 QTH524328 RDD524328 RMZ524328 RWV524328 SGR524328 SQN524328 TAJ524328 TKF524328 TUB524328 UDX524328 UNT524328 UXP524328 VHL524328 VRH524328 WBD524328 WKZ524328 WUV524328 E589864 IJ589864 SF589864 ACB589864 ALX589864 AVT589864 BFP589864 BPL589864 BZH589864 CJD589864 CSZ589864 DCV589864 DMR589864 DWN589864 EGJ589864 EQF589864 FAB589864 FJX589864 FTT589864 GDP589864 GNL589864 GXH589864 HHD589864 HQZ589864 IAV589864 IKR589864 IUN589864 JEJ589864 JOF589864 JYB589864 KHX589864 KRT589864 LBP589864 LLL589864 LVH589864 MFD589864 MOZ589864 MYV589864 NIR589864 NSN589864 OCJ589864 OMF589864 OWB589864 PFX589864 PPT589864 PZP589864 QJL589864 QTH589864 RDD589864 RMZ589864 RWV589864 SGR589864 SQN589864 TAJ589864 TKF589864 TUB589864 UDX589864 UNT589864 UXP589864 VHL589864 VRH589864 WBD589864 WKZ589864 WUV589864 E655400 IJ655400 SF655400 ACB655400 ALX655400 AVT655400 BFP655400 BPL655400 BZH655400 CJD655400 CSZ655400 DCV655400 DMR655400 DWN655400 EGJ655400 EQF655400 FAB655400 FJX655400 FTT655400 GDP655400 GNL655400 GXH655400 HHD655400 HQZ655400 IAV655400 IKR655400 IUN655400 JEJ655400 JOF655400 JYB655400 KHX655400 KRT655400 LBP655400 LLL655400 LVH655400 MFD655400 MOZ655400 MYV655400 NIR655400 NSN655400 OCJ655400 OMF655400 OWB655400 PFX655400 PPT655400 PZP655400 QJL655400 QTH655400 RDD655400 RMZ655400 RWV655400 SGR655400 SQN655400 TAJ655400 TKF655400 TUB655400 UDX655400 UNT655400 UXP655400 VHL655400 VRH655400 WBD655400 WKZ655400 WUV655400 E720936 IJ720936 SF720936 ACB720936 ALX720936 AVT720936 BFP720936 BPL720936 BZH720936 CJD720936 CSZ720936 DCV720936 DMR720936 DWN720936 EGJ720936 EQF720936 FAB720936 FJX720936 FTT720936 GDP720936 GNL720936 GXH720936 HHD720936 HQZ720936 IAV720936 IKR720936 IUN720936 JEJ720936 JOF720936 JYB720936 KHX720936 KRT720936 LBP720936 LLL720936 LVH720936 MFD720936 MOZ720936 MYV720936 NIR720936 NSN720936 OCJ720936 OMF720936 OWB720936 PFX720936 PPT720936 PZP720936 QJL720936 QTH720936 RDD720936 RMZ720936 RWV720936 SGR720936 SQN720936 TAJ720936 TKF720936 TUB720936 UDX720936 UNT720936 UXP720936 VHL720936 VRH720936 WBD720936 WKZ720936 WUV720936 E786472 IJ786472 SF786472 ACB786472 ALX786472 AVT786472 BFP786472 BPL786472 BZH786472 CJD786472 CSZ786472 DCV786472 DMR786472 DWN786472 EGJ786472 EQF786472 FAB786472 FJX786472 FTT786472 GDP786472 GNL786472 GXH786472 HHD786472 HQZ786472 IAV786472 IKR786472 IUN786472 JEJ786472 JOF786472 JYB786472 KHX786472 KRT786472 LBP786472 LLL786472 LVH786472 MFD786472 MOZ786472 MYV786472 NIR786472 NSN786472 OCJ786472 OMF786472 OWB786472 PFX786472 PPT786472 PZP786472 QJL786472 QTH786472 RDD786472 RMZ786472 RWV786472 SGR786472 SQN786472 TAJ786472 TKF786472 TUB786472 UDX786472 UNT786472 UXP786472 VHL786472 VRH786472 WBD786472 WKZ786472 WUV786472 E852008 IJ852008 SF852008 ACB852008 ALX852008 AVT852008 BFP852008 BPL852008 BZH852008 CJD852008 CSZ852008 DCV852008 DMR852008 DWN852008 EGJ852008 EQF852008 FAB852008 FJX852008 FTT852008 GDP852008 GNL852008 GXH852008 HHD852008 HQZ852008 IAV852008 IKR852008 IUN852008 JEJ852008 JOF852008 JYB852008 KHX852008 KRT852008 LBP852008 LLL852008 LVH852008 MFD852008 MOZ852008 MYV852008 NIR852008 NSN852008 OCJ852008 OMF852008 OWB852008 PFX852008 PPT852008 PZP852008 QJL852008 QTH852008 RDD852008 RMZ852008 RWV852008 SGR852008 SQN852008 TAJ852008 TKF852008 TUB852008 UDX852008 UNT852008 UXP852008 VHL852008 VRH852008 WBD852008 WKZ852008 WUV852008 E917544 IJ917544 SF917544 ACB917544 ALX917544 AVT917544 BFP917544 BPL917544 BZH917544 CJD917544 CSZ917544 DCV917544 DMR917544 DWN917544 EGJ917544 EQF917544 FAB917544 FJX917544 FTT917544 GDP917544 GNL917544 GXH917544 HHD917544 HQZ917544 IAV917544 IKR917544 IUN917544 JEJ917544 JOF917544 JYB917544 KHX917544 KRT917544 LBP917544 LLL917544 LVH917544 MFD917544 MOZ917544 MYV917544 NIR917544 NSN917544 OCJ917544 OMF917544 OWB917544 PFX917544 PPT917544 PZP917544 QJL917544 QTH917544 RDD917544 RMZ917544 RWV917544 SGR917544 SQN917544 TAJ917544 TKF917544 TUB917544 UDX917544 UNT917544 UXP917544 VHL917544 VRH917544 WBD917544 WKZ917544 WUV917544 E983080 IJ983080 SF983080 ACB983080 ALX983080 AVT983080 BFP983080 BPL983080 BZH983080 CJD983080 CSZ983080 DCV983080 DMR983080 DWN983080 EGJ983080 EQF983080 FAB983080 FJX983080 FTT983080 GDP983080 GNL983080 GXH983080 HHD983080 HQZ983080 IAV983080 IKR983080 IUN983080 JEJ983080 JOF983080 JYB983080 KHX983080 KRT983080 LBP983080 LLL983080 LVH983080 MFD983080 MOZ983080 MYV983080 NIR983080 NSN983080 OCJ983080 OMF983080 OWB983080 PFX983080 PPT983080 PZP983080 QJL983080 QTH983080 RDD983080 RMZ983080 RWV983080 SGR983080 SQN983080 TAJ983080 TKF983080 TUB983080 UDX983080 UNT983080 UXP983080 VHL983080 VRH983080 WBD983080 WKZ983080 WUV983080 E65543 IJ65543 SF65543 ACB65543 ALX65543 AVT65543 BFP65543 BPL65543 BZH65543 CJD65543 CSZ65543 DCV65543 DMR65543 DWN65543 EGJ65543 EQF65543 FAB65543 FJX65543 FTT65543 GDP65543 GNL65543 GXH65543 HHD65543 HQZ65543 IAV65543 IKR65543 IUN65543 JEJ65543 JOF65543 JYB65543 KHX65543 KRT65543 LBP65543 LLL65543 LVH65543 MFD65543 MOZ65543 MYV65543 NIR65543 NSN65543 OCJ65543 OMF65543 OWB65543 PFX65543 PPT65543 PZP65543 QJL65543 QTH65543 RDD65543 RMZ65543 RWV65543 SGR65543 SQN65543 TAJ65543 TKF65543 TUB65543 UDX65543 UNT65543 UXP65543 VHL65543 VRH65543 WBD65543 WKZ65543 WUV65543 E131079 IJ131079 SF131079 ACB131079 ALX131079 AVT131079 BFP131079 BPL131079 BZH131079 CJD131079 CSZ131079 DCV131079 DMR131079 DWN131079 EGJ131079 EQF131079 FAB131079 FJX131079 FTT131079 GDP131079 GNL131079 GXH131079 HHD131079 HQZ131079 IAV131079 IKR131079 IUN131079 JEJ131079 JOF131079 JYB131079 KHX131079 KRT131079 LBP131079 LLL131079 LVH131079 MFD131079 MOZ131079 MYV131079 NIR131079 NSN131079 OCJ131079 OMF131079 OWB131079 PFX131079 PPT131079 PZP131079 QJL131079 QTH131079 RDD131079 RMZ131079 RWV131079 SGR131079 SQN131079 TAJ131079 TKF131079 TUB131079 UDX131079 UNT131079 UXP131079 VHL131079 VRH131079 WBD131079 WKZ131079 WUV131079 E196615 IJ196615 SF196615 ACB196615 ALX196615 AVT196615 BFP196615 BPL196615 BZH196615 CJD196615 CSZ196615 DCV196615 DMR196615 DWN196615 EGJ196615 EQF196615 FAB196615 FJX196615 FTT196615 GDP196615 GNL196615 GXH196615 HHD196615 HQZ196615 IAV196615 IKR196615 IUN196615 JEJ196615 JOF196615 JYB196615 KHX196615 KRT196615 LBP196615 LLL196615 LVH196615 MFD196615 MOZ196615 MYV196615 NIR196615 NSN196615 OCJ196615 OMF196615 OWB196615 PFX196615 PPT196615 PZP196615 QJL196615 QTH196615 RDD196615 RMZ196615 RWV196615 SGR196615 SQN196615 TAJ196615 TKF196615 TUB196615 UDX196615 UNT196615 UXP196615 VHL196615 VRH196615 WBD196615 WKZ196615 WUV196615 E262151 IJ262151 SF262151 ACB262151 ALX262151 AVT262151 BFP262151 BPL262151 BZH262151 CJD262151 CSZ262151 DCV262151 DMR262151 DWN262151 EGJ262151 EQF262151 FAB262151 FJX262151 FTT262151 GDP262151 GNL262151 GXH262151 HHD262151 HQZ262151 IAV262151 IKR262151 IUN262151 JEJ262151 JOF262151 JYB262151 KHX262151 KRT262151 LBP262151 LLL262151 LVH262151 MFD262151 MOZ262151 MYV262151 NIR262151 NSN262151 OCJ262151 OMF262151 OWB262151 PFX262151 PPT262151 PZP262151 QJL262151 QTH262151 RDD262151 RMZ262151 RWV262151 SGR262151 SQN262151 TAJ262151 TKF262151 TUB262151 UDX262151 UNT262151 UXP262151 VHL262151 VRH262151 WBD262151 WKZ262151 WUV262151 E327687 IJ327687 SF327687 ACB327687 ALX327687 AVT327687 BFP327687 BPL327687 BZH327687 CJD327687 CSZ327687 DCV327687 DMR327687 DWN327687 EGJ327687 EQF327687 FAB327687 FJX327687 FTT327687 GDP327687 GNL327687 GXH327687 HHD327687 HQZ327687 IAV327687 IKR327687 IUN327687 JEJ327687 JOF327687 JYB327687 KHX327687 KRT327687 LBP327687 LLL327687 LVH327687 MFD327687 MOZ327687 MYV327687 NIR327687 NSN327687 OCJ327687 OMF327687 OWB327687 PFX327687 PPT327687 PZP327687 QJL327687 QTH327687 RDD327687 RMZ327687 RWV327687 SGR327687 SQN327687 TAJ327687 TKF327687 TUB327687 UDX327687 UNT327687 UXP327687 VHL327687 VRH327687 WBD327687 WKZ327687 WUV327687 E393223 IJ393223 SF393223 ACB393223 ALX393223 AVT393223 BFP393223 BPL393223 BZH393223 CJD393223 CSZ393223 DCV393223 DMR393223 DWN393223 EGJ393223 EQF393223 FAB393223 FJX393223 FTT393223 GDP393223 GNL393223 GXH393223 HHD393223 HQZ393223 IAV393223 IKR393223 IUN393223 JEJ393223 JOF393223 JYB393223 KHX393223 KRT393223 LBP393223 LLL393223 LVH393223 MFD393223 MOZ393223 MYV393223 NIR393223 NSN393223 OCJ393223 OMF393223 OWB393223 PFX393223 PPT393223 PZP393223 QJL393223 QTH393223 RDD393223 RMZ393223 RWV393223 SGR393223 SQN393223 TAJ393223 TKF393223 TUB393223 UDX393223 UNT393223 UXP393223 VHL393223 VRH393223 WBD393223 WKZ393223 WUV393223 E458759 IJ458759 SF458759 ACB458759 ALX458759 AVT458759 BFP458759 BPL458759 BZH458759 CJD458759 CSZ458759 DCV458759 DMR458759 DWN458759 EGJ458759 EQF458759 FAB458759 FJX458759 FTT458759 GDP458759 GNL458759 GXH458759 HHD458759 HQZ458759 IAV458759 IKR458759 IUN458759 JEJ458759 JOF458759 JYB458759 KHX458759 KRT458759 LBP458759 LLL458759 LVH458759 MFD458759 MOZ458759 MYV458759 NIR458759 NSN458759 OCJ458759 OMF458759 OWB458759 PFX458759 PPT458759 PZP458759 QJL458759 QTH458759 RDD458759 RMZ458759 RWV458759 SGR458759 SQN458759 TAJ458759 TKF458759 TUB458759 UDX458759 UNT458759 UXP458759 VHL458759 VRH458759 WBD458759 WKZ458759 WUV458759 E524295 IJ524295 SF524295 ACB524295 ALX524295 AVT524295 BFP524295 BPL524295 BZH524295 CJD524295 CSZ524295 DCV524295 DMR524295 DWN524295 EGJ524295 EQF524295 FAB524295 FJX524295 FTT524295 GDP524295 GNL524295 GXH524295 HHD524295 HQZ524295 IAV524295 IKR524295 IUN524295 JEJ524295 JOF524295 JYB524295 KHX524295 KRT524295 LBP524295 LLL524295 LVH524295 MFD524295 MOZ524295 MYV524295 NIR524295 NSN524295 OCJ524295 OMF524295 OWB524295 PFX524295 PPT524295 PZP524295 QJL524295 QTH524295 RDD524295 RMZ524295 RWV524295 SGR524295 SQN524295 TAJ524295 TKF524295 TUB524295 UDX524295 UNT524295 UXP524295 VHL524295 VRH524295 WBD524295 WKZ524295 WUV524295 E589831 IJ589831 SF589831 ACB589831 ALX589831 AVT589831 BFP589831 BPL589831 BZH589831 CJD589831 CSZ589831 DCV589831 DMR589831 DWN589831 EGJ589831 EQF589831 FAB589831 FJX589831 FTT589831 GDP589831 GNL589831 GXH589831 HHD589831 HQZ589831 IAV589831 IKR589831 IUN589831 JEJ589831 JOF589831 JYB589831 KHX589831 KRT589831 LBP589831 LLL589831 LVH589831 MFD589831 MOZ589831 MYV589831 NIR589831 NSN589831 OCJ589831 OMF589831 OWB589831 PFX589831 PPT589831 PZP589831 QJL589831 QTH589831 RDD589831 RMZ589831 RWV589831 SGR589831 SQN589831 TAJ589831 TKF589831 TUB589831 UDX589831 UNT589831 UXP589831 VHL589831 VRH589831 WBD589831 WKZ589831 WUV589831 E655367 IJ655367 SF655367 ACB655367 ALX655367 AVT655367 BFP655367 BPL655367 BZH655367 CJD655367 CSZ655367 DCV655367 DMR655367 DWN655367 EGJ655367 EQF655367 FAB655367 FJX655367 FTT655367 GDP655367 GNL655367 GXH655367 HHD655367 HQZ655367 IAV655367 IKR655367 IUN655367 JEJ655367 JOF655367 JYB655367 KHX655367 KRT655367 LBP655367 LLL655367 LVH655367 MFD655367 MOZ655367 MYV655367 NIR655367 NSN655367 OCJ655367 OMF655367 OWB655367 PFX655367 PPT655367 PZP655367 QJL655367 QTH655367 RDD655367 RMZ655367 RWV655367 SGR655367 SQN655367 TAJ655367 TKF655367 TUB655367 UDX655367 UNT655367 UXP655367 VHL655367 VRH655367 WBD655367 WKZ655367 WUV655367 E720903 IJ720903 SF720903 ACB720903 ALX720903 AVT720903 BFP720903 BPL720903 BZH720903 CJD720903 CSZ720903 DCV720903 DMR720903 DWN720903 EGJ720903 EQF720903 FAB720903 FJX720903 FTT720903 GDP720903 GNL720903 GXH720903 HHD720903 HQZ720903 IAV720903 IKR720903 IUN720903 JEJ720903 JOF720903 JYB720903 KHX720903 KRT720903 LBP720903 LLL720903 LVH720903 MFD720903 MOZ720903 MYV720903 NIR720903 NSN720903 OCJ720903 OMF720903 OWB720903 PFX720903 PPT720903 PZP720903 QJL720903 QTH720903 RDD720903 RMZ720903 RWV720903 SGR720903 SQN720903 TAJ720903 TKF720903 TUB720903 UDX720903 UNT720903 UXP720903 VHL720903 VRH720903 WBD720903 WKZ720903 WUV720903 E786439 IJ786439 SF786439 ACB786439 ALX786439 AVT786439 BFP786439 BPL786439 BZH786439 CJD786439 CSZ786439 DCV786439 DMR786439 DWN786439 EGJ786439 EQF786439 FAB786439 FJX786439 FTT786439 GDP786439 GNL786439 GXH786439 HHD786439 HQZ786439 IAV786439 IKR786439 IUN786439 JEJ786439 JOF786439 JYB786439 KHX786439 KRT786439 LBP786439 LLL786439 LVH786439 MFD786439 MOZ786439 MYV786439 NIR786439 NSN786439 OCJ786439 OMF786439 OWB786439 PFX786439 PPT786439 PZP786439 QJL786439 QTH786439 RDD786439 RMZ786439 RWV786439 SGR786439 SQN786439 TAJ786439 TKF786439 TUB786439 UDX786439 UNT786439 UXP786439 VHL786439 VRH786439 WBD786439 WKZ786439 WUV786439 E851975 IJ851975 SF851975 ACB851975 ALX851975 AVT851975 BFP851975 BPL851975 BZH851975 CJD851975 CSZ851975 DCV851975 DMR851975 DWN851975 EGJ851975 EQF851975 FAB851975 FJX851975 FTT851975 GDP851975 GNL851975 GXH851975 HHD851975 HQZ851975 IAV851975 IKR851975 IUN851975 JEJ851975 JOF851975 JYB851975 KHX851975 KRT851975 LBP851975 LLL851975 LVH851975 MFD851975 MOZ851975 MYV851975 NIR851975 NSN851975 OCJ851975 OMF851975 OWB851975 PFX851975 PPT851975 PZP851975 QJL851975 QTH851975 RDD851975 RMZ851975 RWV851975 SGR851975 SQN851975 TAJ851975 TKF851975 TUB851975 UDX851975 UNT851975 UXP851975 VHL851975 VRH851975 WBD851975 WKZ851975 WUV851975 E917511 IJ917511 SF917511 ACB917511 ALX917511 AVT917511 BFP917511 BPL917511 BZH917511 CJD917511 CSZ917511 DCV917511 DMR917511 DWN917511 EGJ917511 EQF917511 FAB917511 FJX917511 FTT917511 GDP917511 GNL917511 GXH917511 HHD917511 HQZ917511 IAV917511 IKR917511 IUN917511 JEJ917511 JOF917511 JYB917511 KHX917511 KRT917511 LBP917511 LLL917511 LVH917511 MFD917511 MOZ917511 MYV917511 NIR917511 NSN917511 OCJ917511 OMF917511 OWB917511 PFX917511 PPT917511 PZP917511 QJL917511 QTH917511 RDD917511 RMZ917511 RWV917511 SGR917511 SQN917511 TAJ917511 TKF917511 TUB917511 UDX917511 UNT917511 UXP917511 VHL917511 VRH917511 WBD917511 WKZ917511 WUV917511 E983047 IJ983047 SF983047 ACB983047 ALX983047 AVT983047 BFP983047 BPL983047 BZH983047 CJD983047 CSZ983047 DCV983047 DMR983047 DWN983047 EGJ983047 EQF983047 FAB983047 FJX983047 FTT983047 GDP983047 GNL983047 GXH983047 HHD983047 HQZ983047 IAV983047 IKR983047 IUN983047 JEJ983047 JOF983047 JYB983047 KHX983047 KRT983047 LBP983047 LLL983047 LVH983047 MFD983047 MOZ983047 MYV983047 NIR983047 NSN983047 OCJ983047 OMF983047 OWB983047 PFX983047 PPT983047 PZP983047 QJL983047 QTH983047 RDD983047 RMZ983047 RWV983047 SGR983047 SQN983047 TAJ983047 TKF983047 TUB983047 UDX983047 UNT983047 UXP983047 VHL983047 VRH983047 WBD983047 WKZ983047 WUV983047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E65507 IJ65507 SF65507 ACB65507 ALX65507 AVT65507 BFP65507 BPL65507 BZH65507 CJD65507 CSZ65507 DCV65507 DMR65507 DWN65507 EGJ65507 EQF65507 FAB65507 FJX65507 FTT65507 GDP65507 GNL65507 GXH65507 HHD65507 HQZ65507 IAV65507 IKR65507 IUN65507 JEJ65507 JOF65507 JYB65507 KHX65507 KRT65507 LBP65507 LLL65507 LVH65507 MFD65507 MOZ65507 MYV65507 NIR65507 NSN65507 OCJ65507 OMF65507 OWB65507 PFX65507 PPT65507 PZP65507 QJL65507 QTH65507 RDD65507 RMZ65507 RWV65507 SGR65507 SQN65507 TAJ65507 TKF65507 TUB65507 UDX65507 UNT65507 UXP65507 VHL65507 VRH65507 WBD65507 WKZ65507 WUV65507 E131043 IJ131043 SF131043 ACB131043 ALX131043 AVT131043 BFP131043 BPL131043 BZH131043 CJD131043 CSZ131043 DCV131043 DMR131043 DWN131043 EGJ131043 EQF131043 FAB131043 FJX131043 FTT131043 GDP131043 GNL131043 GXH131043 HHD131043 HQZ131043 IAV131043 IKR131043 IUN131043 JEJ131043 JOF131043 JYB131043 KHX131043 KRT131043 LBP131043 LLL131043 LVH131043 MFD131043 MOZ131043 MYV131043 NIR131043 NSN131043 OCJ131043 OMF131043 OWB131043 PFX131043 PPT131043 PZP131043 QJL131043 QTH131043 RDD131043 RMZ131043 RWV131043 SGR131043 SQN131043 TAJ131043 TKF131043 TUB131043 UDX131043 UNT131043 UXP131043 VHL131043 VRH131043 WBD131043 WKZ131043 WUV131043 E196579 IJ196579 SF196579 ACB196579 ALX196579 AVT196579 BFP196579 BPL196579 BZH196579 CJD196579 CSZ196579 DCV196579 DMR196579 DWN196579 EGJ196579 EQF196579 FAB196579 FJX196579 FTT196579 GDP196579 GNL196579 GXH196579 HHD196579 HQZ196579 IAV196579 IKR196579 IUN196579 JEJ196579 JOF196579 JYB196579 KHX196579 KRT196579 LBP196579 LLL196579 LVH196579 MFD196579 MOZ196579 MYV196579 NIR196579 NSN196579 OCJ196579 OMF196579 OWB196579 PFX196579 PPT196579 PZP196579 QJL196579 QTH196579 RDD196579 RMZ196579 RWV196579 SGR196579 SQN196579 TAJ196579 TKF196579 TUB196579 UDX196579 UNT196579 UXP196579 VHL196579 VRH196579 WBD196579 WKZ196579 WUV196579 E262115 IJ262115 SF262115 ACB262115 ALX262115 AVT262115 BFP262115 BPL262115 BZH262115 CJD262115 CSZ262115 DCV262115 DMR262115 DWN262115 EGJ262115 EQF262115 FAB262115 FJX262115 FTT262115 GDP262115 GNL262115 GXH262115 HHD262115 HQZ262115 IAV262115 IKR262115 IUN262115 JEJ262115 JOF262115 JYB262115 KHX262115 KRT262115 LBP262115 LLL262115 LVH262115 MFD262115 MOZ262115 MYV262115 NIR262115 NSN262115 OCJ262115 OMF262115 OWB262115 PFX262115 PPT262115 PZP262115 QJL262115 QTH262115 RDD262115 RMZ262115 RWV262115 SGR262115 SQN262115 TAJ262115 TKF262115 TUB262115 UDX262115 UNT262115 UXP262115 VHL262115 VRH262115 WBD262115 WKZ262115 WUV262115 E327651 IJ327651 SF327651 ACB327651 ALX327651 AVT327651 BFP327651 BPL327651 BZH327651 CJD327651 CSZ327651 DCV327651 DMR327651 DWN327651 EGJ327651 EQF327651 FAB327651 FJX327651 FTT327651 GDP327651 GNL327651 GXH327651 HHD327651 HQZ327651 IAV327651 IKR327651 IUN327651 JEJ327651 JOF327651 JYB327651 KHX327651 KRT327651 LBP327651 LLL327651 LVH327651 MFD327651 MOZ327651 MYV327651 NIR327651 NSN327651 OCJ327651 OMF327651 OWB327651 PFX327651 PPT327651 PZP327651 QJL327651 QTH327651 RDD327651 RMZ327651 RWV327651 SGR327651 SQN327651 TAJ327651 TKF327651 TUB327651 UDX327651 UNT327651 UXP327651 VHL327651 VRH327651 WBD327651 WKZ327651 WUV327651 E393187 IJ393187 SF393187 ACB393187 ALX393187 AVT393187 BFP393187 BPL393187 BZH393187 CJD393187 CSZ393187 DCV393187 DMR393187 DWN393187 EGJ393187 EQF393187 FAB393187 FJX393187 FTT393187 GDP393187 GNL393187 GXH393187 HHD393187 HQZ393187 IAV393187 IKR393187 IUN393187 JEJ393187 JOF393187 JYB393187 KHX393187 KRT393187 LBP393187 LLL393187 LVH393187 MFD393187 MOZ393187 MYV393187 NIR393187 NSN393187 OCJ393187 OMF393187 OWB393187 PFX393187 PPT393187 PZP393187 QJL393187 QTH393187 RDD393187 RMZ393187 RWV393187 SGR393187 SQN393187 TAJ393187 TKF393187 TUB393187 UDX393187 UNT393187 UXP393187 VHL393187 VRH393187 WBD393187 WKZ393187 WUV393187 E458723 IJ458723 SF458723 ACB458723 ALX458723 AVT458723 BFP458723 BPL458723 BZH458723 CJD458723 CSZ458723 DCV458723 DMR458723 DWN458723 EGJ458723 EQF458723 FAB458723 FJX458723 FTT458723 GDP458723 GNL458723 GXH458723 HHD458723 HQZ458723 IAV458723 IKR458723 IUN458723 JEJ458723 JOF458723 JYB458723 KHX458723 KRT458723 LBP458723 LLL458723 LVH458723 MFD458723 MOZ458723 MYV458723 NIR458723 NSN458723 OCJ458723 OMF458723 OWB458723 PFX458723 PPT458723 PZP458723 QJL458723 QTH458723 RDD458723 RMZ458723 RWV458723 SGR458723 SQN458723 TAJ458723 TKF458723 TUB458723 UDX458723 UNT458723 UXP458723 VHL458723 VRH458723 WBD458723 WKZ458723 WUV458723 E524259 IJ524259 SF524259 ACB524259 ALX524259 AVT524259 BFP524259 BPL524259 BZH524259 CJD524259 CSZ524259 DCV524259 DMR524259 DWN524259 EGJ524259 EQF524259 FAB524259 FJX524259 FTT524259 GDP524259 GNL524259 GXH524259 HHD524259 HQZ524259 IAV524259 IKR524259 IUN524259 JEJ524259 JOF524259 JYB524259 KHX524259 KRT524259 LBP524259 LLL524259 LVH524259 MFD524259 MOZ524259 MYV524259 NIR524259 NSN524259 OCJ524259 OMF524259 OWB524259 PFX524259 PPT524259 PZP524259 QJL524259 QTH524259 RDD524259 RMZ524259 RWV524259 SGR524259 SQN524259 TAJ524259 TKF524259 TUB524259 UDX524259 UNT524259 UXP524259 VHL524259 VRH524259 WBD524259 WKZ524259 WUV524259 E589795 IJ589795 SF589795 ACB589795 ALX589795 AVT589795 BFP589795 BPL589795 BZH589795 CJD589795 CSZ589795 DCV589795 DMR589795 DWN589795 EGJ589795 EQF589795 FAB589795 FJX589795 FTT589795 GDP589795 GNL589795 GXH589795 HHD589795 HQZ589795 IAV589795 IKR589795 IUN589795 JEJ589795 JOF589795 JYB589795 KHX589795 KRT589795 LBP589795 LLL589795 LVH589795 MFD589795 MOZ589795 MYV589795 NIR589795 NSN589795 OCJ589795 OMF589795 OWB589795 PFX589795 PPT589795 PZP589795 QJL589795 QTH589795 RDD589795 RMZ589795 RWV589795 SGR589795 SQN589795 TAJ589795 TKF589795 TUB589795 UDX589795 UNT589795 UXP589795 VHL589795 VRH589795 WBD589795 WKZ589795 WUV589795 E655331 IJ655331 SF655331 ACB655331 ALX655331 AVT655331 BFP655331 BPL655331 BZH655331 CJD655331 CSZ655331 DCV655331 DMR655331 DWN655331 EGJ655331 EQF655331 FAB655331 FJX655331 FTT655331 GDP655331 GNL655331 GXH655331 HHD655331 HQZ655331 IAV655331 IKR655331 IUN655331 JEJ655331 JOF655331 JYB655331 KHX655331 KRT655331 LBP655331 LLL655331 LVH655331 MFD655331 MOZ655331 MYV655331 NIR655331 NSN655331 OCJ655331 OMF655331 OWB655331 PFX655331 PPT655331 PZP655331 QJL655331 QTH655331 RDD655331 RMZ655331 RWV655331 SGR655331 SQN655331 TAJ655331 TKF655331 TUB655331 UDX655331 UNT655331 UXP655331 VHL655331 VRH655331 WBD655331 WKZ655331 WUV655331 E720867 IJ720867 SF720867 ACB720867 ALX720867 AVT720867 BFP720867 BPL720867 BZH720867 CJD720867 CSZ720867 DCV720867 DMR720867 DWN720867 EGJ720867 EQF720867 FAB720867 FJX720867 FTT720867 GDP720867 GNL720867 GXH720867 HHD720867 HQZ720867 IAV720867 IKR720867 IUN720867 JEJ720867 JOF720867 JYB720867 KHX720867 KRT720867 LBP720867 LLL720867 LVH720867 MFD720867 MOZ720867 MYV720867 NIR720867 NSN720867 OCJ720867 OMF720867 OWB720867 PFX720867 PPT720867 PZP720867 QJL720867 QTH720867 RDD720867 RMZ720867 RWV720867 SGR720867 SQN720867 TAJ720867 TKF720867 TUB720867 UDX720867 UNT720867 UXP720867 VHL720867 VRH720867 WBD720867 WKZ720867 WUV720867 E786403 IJ786403 SF786403 ACB786403 ALX786403 AVT786403 BFP786403 BPL786403 BZH786403 CJD786403 CSZ786403 DCV786403 DMR786403 DWN786403 EGJ786403 EQF786403 FAB786403 FJX786403 FTT786403 GDP786403 GNL786403 GXH786403 HHD786403 HQZ786403 IAV786403 IKR786403 IUN786403 JEJ786403 JOF786403 JYB786403 KHX786403 KRT786403 LBP786403 LLL786403 LVH786403 MFD786403 MOZ786403 MYV786403 NIR786403 NSN786403 OCJ786403 OMF786403 OWB786403 PFX786403 PPT786403 PZP786403 QJL786403 QTH786403 RDD786403 RMZ786403 RWV786403 SGR786403 SQN786403 TAJ786403 TKF786403 TUB786403 UDX786403 UNT786403 UXP786403 VHL786403 VRH786403 WBD786403 WKZ786403 WUV786403 E851939 IJ851939 SF851939 ACB851939 ALX851939 AVT851939 BFP851939 BPL851939 BZH851939 CJD851939 CSZ851939 DCV851939 DMR851939 DWN851939 EGJ851939 EQF851939 FAB851939 FJX851939 FTT851939 GDP851939 GNL851939 GXH851939 HHD851939 HQZ851939 IAV851939 IKR851939 IUN851939 JEJ851939 JOF851939 JYB851939 KHX851939 KRT851939 LBP851939 LLL851939 LVH851939 MFD851939 MOZ851939 MYV851939 NIR851939 NSN851939 OCJ851939 OMF851939 OWB851939 PFX851939 PPT851939 PZP851939 QJL851939 QTH851939 RDD851939 RMZ851939 RWV851939 SGR851939 SQN851939 TAJ851939 TKF851939 TUB851939 UDX851939 UNT851939 UXP851939 VHL851939 VRH851939 WBD851939 WKZ851939 WUV851939 E917475 IJ917475 SF917475 ACB917475 ALX917475 AVT917475 BFP917475 BPL917475 BZH917475 CJD917475 CSZ917475 DCV917475 DMR917475 DWN917475 EGJ917475 EQF917475 FAB917475 FJX917475 FTT917475 GDP917475 GNL917475 GXH917475 HHD917475 HQZ917475 IAV917475 IKR917475 IUN917475 JEJ917475 JOF917475 JYB917475 KHX917475 KRT917475 LBP917475 LLL917475 LVH917475 MFD917475 MOZ917475 MYV917475 NIR917475 NSN917475 OCJ917475 OMF917475 OWB917475 PFX917475 PPT917475 PZP917475 QJL917475 QTH917475 RDD917475 RMZ917475 RWV917475 SGR917475 SQN917475 TAJ917475 TKF917475 TUB917475 UDX917475 UNT917475 UXP917475 VHL917475 VRH917475 WBD917475 WKZ917475 WUV917475 E983011 IJ983011 SF983011 ACB983011 ALX983011 AVT983011 BFP983011 BPL983011 BZH983011 CJD983011 CSZ983011 DCV983011 DMR983011 DWN983011 EGJ983011 EQF983011 FAB983011 FJX983011 FTT983011 GDP983011 GNL983011 GXH983011 HHD983011 HQZ983011 IAV983011 IKR983011 IUN983011 JEJ983011 JOF983011 JYB983011 KHX983011 KRT983011 LBP983011 LLL983011 LVH983011 MFD983011 MOZ983011 MYV983011 NIR983011 NSN983011 OCJ983011 OMF983011 OWB983011 PFX983011 PPT983011 PZP983011 QJL983011 QTH983011 RDD983011 RMZ983011 RWV983011 SGR983011 SQN983011 TAJ983011 TKF983011 TUB983011 UDX983011 UNT983011 UXP983011 VHL983011 VRH983011 WBD983011 WKZ983011 WUV983011 E65494 IJ65494 SF65494 ACB65494 ALX65494 AVT65494 BFP65494 BPL65494 BZH65494 CJD65494 CSZ65494 DCV65494 DMR65494 DWN65494 EGJ65494 EQF65494 FAB65494 FJX65494 FTT65494 GDP65494 GNL65494 GXH65494 HHD65494 HQZ65494 IAV65494 IKR65494 IUN65494 JEJ65494 JOF65494 JYB65494 KHX65494 KRT65494 LBP65494 LLL65494 LVH65494 MFD65494 MOZ65494 MYV65494 NIR65494 NSN65494 OCJ65494 OMF65494 OWB65494 PFX65494 PPT65494 PZP65494 QJL65494 QTH65494 RDD65494 RMZ65494 RWV65494 SGR65494 SQN65494 TAJ65494 TKF65494 TUB65494 UDX65494 UNT65494 UXP65494 VHL65494 VRH65494 WBD65494 WKZ65494 WUV65494 E131030 IJ131030 SF131030 ACB131030 ALX131030 AVT131030 BFP131030 BPL131030 BZH131030 CJD131030 CSZ131030 DCV131030 DMR131030 DWN131030 EGJ131030 EQF131030 FAB131030 FJX131030 FTT131030 GDP131030 GNL131030 GXH131030 HHD131030 HQZ131030 IAV131030 IKR131030 IUN131030 JEJ131030 JOF131030 JYB131030 KHX131030 KRT131030 LBP131030 LLL131030 LVH131030 MFD131030 MOZ131030 MYV131030 NIR131030 NSN131030 OCJ131030 OMF131030 OWB131030 PFX131030 PPT131030 PZP131030 QJL131030 QTH131030 RDD131030 RMZ131030 RWV131030 SGR131030 SQN131030 TAJ131030 TKF131030 TUB131030 UDX131030 UNT131030 UXP131030 VHL131030 VRH131030 WBD131030 WKZ131030 WUV131030 E196566 IJ196566 SF196566 ACB196566 ALX196566 AVT196566 BFP196566 BPL196566 BZH196566 CJD196566 CSZ196566 DCV196566 DMR196566 DWN196566 EGJ196566 EQF196566 FAB196566 FJX196566 FTT196566 GDP196566 GNL196566 GXH196566 HHD196566 HQZ196566 IAV196566 IKR196566 IUN196566 JEJ196566 JOF196566 JYB196566 KHX196566 KRT196566 LBP196566 LLL196566 LVH196566 MFD196566 MOZ196566 MYV196566 NIR196566 NSN196566 OCJ196566 OMF196566 OWB196566 PFX196566 PPT196566 PZP196566 QJL196566 QTH196566 RDD196566 RMZ196566 RWV196566 SGR196566 SQN196566 TAJ196566 TKF196566 TUB196566 UDX196566 UNT196566 UXP196566 VHL196566 VRH196566 WBD196566 WKZ196566 WUV196566 E262102 IJ262102 SF262102 ACB262102 ALX262102 AVT262102 BFP262102 BPL262102 BZH262102 CJD262102 CSZ262102 DCV262102 DMR262102 DWN262102 EGJ262102 EQF262102 FAB262102 FJX262102 FTT262102 GDP262102 GNL262102 GXH262102 HHD262102 HQZ262102 IAV262102 IKR262102 IUN262102 JEJ262102 JOF262102 JYB262102 KHX262102 KRT262102 LBP262102 LLL262102 LVH262102 MFD262102 MOZ262102 MYV262102 NIR262102 NSN262102 OCJ262102 OMF262102 OWB262102 PFX262102 PPT262102 PZP262102 QJL262102 QTH262102 RDD262102 RMZ262102 RWV262102 SGR262102 SQN262102 TAJ262102 TKF262102 TUB262102 UDX262102 UNT262102 UXP262102 VHL262102 VRH262102 WBD262102 WKZ262102 WUV262102 E327638 IJ327638 SF327638 ACB327638 ALX327638 AVT327638 BFP327638 BPL327638 BZH327638 CJD327638 CSZ327638 DCV327638 DMR327638 DWN327638 EGJ327638 EQF327638 FAB327638 FJX327638 FTT327638 GDP327638 GNL327638 GXH327638 HHD327638 HQZ327638 IAV327638 IKR327638 IUN327638 JEJ327638 JOF327638 JYB327638 KHX327638 KRT327638 LBP327638 LLL327638 LVH327638 MFD327638 MOZ327638 MYV327638 NIR327638 NSN327638 OCJ327638 OMF327638 OWB327638 PFX327638 PPT327638 PZP327638 QJL327638 QTH327638 RDD327638 RMZ327638 RWV327638 SGR327638 SQN327638 TAJ327638 TKF327638 TUB327638 UDX327638 UNT327638 UXP327638 VHL327638 VRH327638 WBD327638 WKZ327638 WUV327638 E393174 IJ393174 SF393174 ACB393174 ALX393174 AVT393174 BFP393174 BPL393174 BZH393174 CJD393174 CSZ393174 DCV393174 DMR393174 DWN393174 EGJ393174 EQF393174 FAB393174 FJX393174 FTT393174 GDP393174 GNL393174 GXH393174 HHD393174 HQZ393174 IAV393174 IKR393174 IUN393174 JEJ393174 JOF393174 JYB393174 KHX393174 KRT393174 LBP393174 LLL393174 LVH393174 MFD393174 MOZ393174 MYV393174 NIR393174 NSN393174 OCJ393174 OMF393174 OWB393174 PFX393174 PPT393174 PZP393174 QJL393174 QTH393174 RDD393174 RMZ393174 RWV393174 SGR393174 SQN393174 TAJ393174 TKF393174 TUB393174 UDX393174 UNT393174 UXP393174 VHL393174 VRH393174 WBD393174 WKZ393174 WUV393174 E458710 IJ458710 SF458710 ACB458710 ALX458710 AVT458710 BFP458710 BPL458710 BZH458710 CJD458710 CSZ458710 DCV458710 DMR458710 DWN458710 EGJ458710 EQF458710 FAB458710 FJX458710 FTT458710 GDP458710 GNL458710 GXH458710 HHD458710 HQZ458710 IAV458710 IKR458710 IUN458710 JEJ458710 JOF458710 JYB458710 KHX458710 KRT458710 LBP458710 LLL458710 LVH458710 MFD458710 MOZ458710 MYV458710 NIR458710 NSN458710 OCJ458710 OMF458710 OWB458710 PFX458710 PPT458710 PZP458710 QJL458710 QTH458710 RDD458710 RMZ458710 RWV458710 SGR458710 SQN458710 TAJ458710 TKF458710 TUB458710 UDX458710 UNT458710 UXP458710 VHL458710 VRH458710 WBD458710 WKZ458710 WUV458710 E524246 IJ524246 SF524246 ACB524246 ALX524246 AVT524246 BFP524246 BPL524246 BZH524246 CJD524246 CSZ524246 DCV524246 DMR524246 DWN524246 EGJ524246 EQF524246 FAB524246 FJX524246 FTT524246 GDP524246 GNL524246 GXH524246 HHD524246 HQZ524246 IAV524246 IKR524246 IUN524246 JEJ524246 JOF524246 JYB524246 KHX524246 KRT524246 LBP524246 LLL524246 LVH524246 MFD524246 MOZ524246 MYV524246 NIR524246 NSN524246 OCJ524246 OMF524246 OWB524246 PFX524246 PPT524246 PZP524246 QJL524246 QTH524246 RDD524246 RMZ524246 RWV524246 SGR524246 SQN524246 TAJ524246 TKF524246 TUB524246 UDX524246 UNT524246 UXP524246 VHL524246 VRH524246 WBD524246 WKZ524246 WUV524246 E589782 IJ589782 SF589782 ACB589782 ALX589782 AVT589782 BFP589782 BPL589782 BZH589782 CJD589782 CSZ589782 DCV589782 DMR589782 DWN589782 EGJ589782 EQF589782 FAB589782 FJX589782 FTT589782 GDP589782 GNL589782 GXH589782 HHD589782 HQZ589782 IAV589782 IKR589782 IUN589782 JEJ589782 JOF589782 JYB589782 KHX589782 KRT589782 LBP589782 LLL589782 LVH589782 MFD589782 MOZ589782 MYV589782 NIR589782 NSN589782 OCJ589782 OMF589782 OWB589782 PFX589782 PPT589782 PZP589782 QJL589782 QTH589782 RDD589782 RMZ589782 RWV589782 SGR589782 SQN589782 TAJ589782 TKF589782 TUB589782 UDX589782 UNT589782 UXP589782 VHL589782 VRH589782 WBD589782 WKZ589782 WUV589782 E655318 IJ655318 SF655318 ACB655318 ALX655318 AVT655318 BFP655318 BPL655318 BZH655318 CJD655318 CSZ655318 DCV655318 DMR655318 DWN655318 EGJ655318 EQF655318 FAB655318 FJX655318 FTT655318 GDP655318 GNL655318 GXH655318 HHD655318 HQZ655318 IAV655318 IKR655318 IUN655318 JEJ655318 JOF655318 JYB655318 KHX655318 KRT655318 LBP655318 LLL655318 LVH655318 MFD655318 MOZ655318 MYV655318 NIR655318 NSN655318 OCJ655318 OMF655318 OWB655318 PFX655318 PPT655318 PZP655318 QJL655318 QTH655318 RDD655318 RMZ655318 RWV655318 SGR655318 SQN655318 TAJ655318 TKF655318 TUB655318 UDX655318 UNT655318 UXP655318 VHL655318 VRH655318 WBD655318 WKZ655318 WUV655318 E720854 IJ720854 SF720854 ACB720854 ALX720854 AVT720854 BFP720854 BPL720854 BZH720854 CJD720854 CSZ720854 DCV720854 DMR720854 DWN720854 EGJ720854 EQF720854 FAB720854 FJX720854 FTT720854 GDP720854 GNL720854 GXH720854 HHD720854 HQZ720854 IAV720854 IKR720854 IUN720854 JEJ720854 JOF720854 JYB720854 KHX720854 KRT720854 LBP720854 LLL720854 LVH720854 MFD720854 MOZ720854 MYV720854 NIR720854 NSN720854 OCJ720854 OMF720854 OWB720854 PFX720854 PPT720854 PZP720854 QJL720854 QTH720854 RDD720854 RMZ720854 RWV720854 SGR720854 SQN720854 TAJ720854 TKF720854 TUB720854 UDX720854 UNT720854 UXP720854 VHL720854 VRH720854 WBD720854 WKZ720854 WUV720854 E786390 IJ786390 SF786390 ACB786390 ALX786390 AVT786390 BFP786390 BPL786390 BZH786390 CJD786390 CSZ786390 DCV786390 DMR786390 DWN786390 EGJ786390 EQF786390 FAB786390 FJX786390 FTT786390 GDP786390 GNL786390 GXH786390 HHD786390 HQZ786390 IAV786390 IKR786390 IUN786390 JEJ786390 JOF786390 JYB786390 KHX786390 KRT786390 LBP786390 LLL786390 LVH786390 MFD786390 MOZ786390 MYV786390 NIR786390 NSN786390 OCJ786390 OMF786390 OWB786390 PFX786390 PPT786390 PZP786390 QJL786390 QTH786390 RDD786390 RMZ786390 RWV786390 SGR786390 SQN786390 TAJ786390 TKF786390 TUB786390 UDX786390 UNT786390 UXP786390 VHL786390 VRH786390 WBD786390 WKZ786390 WUV786390 E851926 IJ851926 SF851926 ACB851926 ALX851926 AVT851926 BFP851926 BPL851926 BZH851926 CJD851926 CSZ851926 DCV851926 DMR851926 DWN851926 EGJ851926 EQF851926 FAB851926 FJX851926 FTT851926 GDP851926 GNL851926 GXH851926 HHD851926 HQZ851926 IAV851926 IKR851926 IUN851926 JEJ851926 JOF851926 JYB851926 KHX851926 KRT851926 LBP851926 LLL851926 LVH851926 MFD851926 MOZ851926 MYV851926 NIR851926 NSN851926 OCJ851926 OMF851926 OWB851926 PFX851926 PPT851926 PZP851926 QJL851926 QTH851926 RDD851926 RMZ851926 RWV851926 SGR851926 SQN851926 TAJ851926 TKF851926 TUB851926 UDX851926 UNT851926 UXP851926 VHL851926 VRH851926 WBD851926 WKZ851926 WUV851926 E917462 IJ917462 SF917462 ACB917462 ALX917462 AVT917462 BFP917462 BPL917462 BZH917462 CJD917462 CSZ917462 DCV917462 DMR917462 DWN917462 EGJ917462 EQF917462 FAB917462 FJX917462 FTT917462 GDP917462 GNL917462 GXH917462 HHD917462 HQZ917462 IAV917462 IKR917462 IUN917462 JEJ917462 JOF917462 JYB917462 KHX917462 KRT917462 LBP917462 LLL917462 LVH917462 MFD917462 MOZ917462 MYV917462 NIR917462 NSN917462 OCJ917462 OMF917462 OWB917462 PFX917462 PPT917462 PZP917462 QJL917462 QTH917462 RDD917462 RMZ917462 RWV917462 SGR917462 SQN917462 TAJ917462 TKF917462 TUB917462 UDX917462 UNT917462 UXP917462 VHL917462 VRH917462 WBD917462 WKZ917462 WUV917462 E982998 IJ982998 SF982998 ACB982998 ALX982998 AVT982998 BFP982998 BPL982998 BZH982998 CJD982998 CSZ982998 DCV982998 DMR982998 DWN982998 EGJ982998 EQF982998 FAB982998 FJX982998 FTT982998 GDP982998 GNL982998 GXH982998 HHD982998 HQZ982998 IAV982998 IKR982998 IUN982998 JEJ982998 JOF982998 JYB982998 KHX982998 KRT982998 LBP982998 LLL982998 LVH982998 MFD982998 MOZ982998 MYV982998 NIR982998 NSN982998 OCJ982998 OMF982998 OWB982998 PFX982998 PPT982998 PZP982998 QJL982998 QTH982998 RDD982998 RMZ982998 RWV982998 SGR982998 SQN982998 TAJ982998 TKF982998 TUB982998 UDX982998 UNT982998 UXP982998 VHL982998 VRH982998 WBD982998 WKZ982998 WUV982998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G65376:G65377 IL65376:IL65377 SH65376:SH65377 ACD65376:ACD65377 ALZ65376:ALZ65377 AVV65376:AVV65377 BFR65376:BFR65377 BPN65376:BPN65377 BZJ65376:BZJ65377 CJF65376:CJF65377 CTB65376:CTB65377 DCX65376:DCX65377 DMT65376:DMT65377 DWP65376:DWP65377 EGL65376:EGL65377 EQH65376:EQH65377 FAD65376:FAD65377 FJZ65376:FJZ65377 FTV65376:FTV65377 GDR65376:GDR65377 GNN65376:GNN65377 GXJ65376:GXJ65377 HHF65376:HHF65377 HRB65376:HRB65377 IAX65376:IAX65377 IKT65376:IKT65377 IUP65376:IUP65377 JEL65376:JEL65377 JOH65376:JOH65377 JYD65376:JYD65377 KHZ65376:KHZ65377 KRV65376:KRV65377 LBR65376:LBR65377 LLN65376:LLN65377 LVJ65376:LVJ65377 MFF65376:MFF65377 MPB65376:MPB65377 MYX65376:MYX65377 NIT65376:NIT65377 NSP65376:NSP65377 OCL65376:OCL65377 OMH65376:OMH65377 OWD65376:OWD65377 PFZ65376:PFZ65377 PPV65376:PPV65377 PZR65376:PZR65377 QJN65376:QJN65377 QTJ65376:QTJ65377 RDF65376:RDF65377 RNB65376:RNB65377 RWX65376:RWX65377 SGT65376:SGT65377 SQP65376:SQP65377 TAL65376:TAL65377 TKH65376:TKH65377 TUD65376:TUD65377 UDZ65376:UDZ65377 UNV65376:UNV65377 UXR65376:UXR65377 VHN65376:VHN65377 VRJ65376:VRJ65377 WBF65376:WBF65377 WLB65376:WLB65377 WUX65376:WUX65377 G130912:G130913 IL130912:IL130913 SH130912:SH130913 ACD130912:ACD130913 ALZ130912:ALZ130913 AVV130912:AVV130913 BFR130912:BFR130913 BPN130912:BPN130913 BZJ130912:BZJ130913 CJF130912:CJF130913 CTB130912:CTB130913 DCX130912:DCX130913 DMT130912:DMT130913 DWP130912:DWP130913 EGL130912:EGL130913 EQH130912:EQH130913 FAD130912:FAD130913 FJZ130912:FJZ130913 FTV130912:FTV130913 GDR130912:GDR130913 GNN130912:GNN130913 GXJ130912:GXJ130913 HHF130912:HHF130913 HRB130912:HRB130913 IAX130912:IAX130913 IKT130912:IKT130913 IUP130912:IUP130913 JEL130912:JEL130913 JOH130912:JOH130913 JYD130912:JYD130913 KHZ130912:KHZ130913 KRV130912:KRV130913 LBR130912:LBR130913 LLN130912:LLN130913 LVJ130912:LVJ130913 MFF130912:MFF130913 MPB130912:MPB130913 MYX130912:MYX130913 NIT130912:NIT130913 NSP130912:NSP130913 OCL130912:OCL130913 OMH130912:OMH130913 OWD130912:OWD130913 PFZ130912:PFZ130913 PPV130912:PPV130913 PZR130912:PZR130913 QJN130912:QJN130913 QTJ130912:QTJ130913 RDF130912:RDF130913 RNB130912:RNB130913 RWX130912:RWX130913 SGT130912:SGT130913 SQP130912:SQP130913 TAL130912:TAL130913 TKH130912:TKH130913 TUD130912:TUD130913 UDZ130912:UDZ130913 UNV130912:UNV130913 UXR130912:UXR130913 VHN130912:VHN130913 VRJ130912:VRJ130913 WBF130912:WBF130913 WLB130912:WLB130913 WUX130912:WUX130913 G196448:G196449 IL196448:IL196449 SH196448:SH196449 ACD196448:ACD196449 ALZ196448:ALZ196449 AVV196448:AVV196449 BFR196448:BFR196449 BPN196448:BPN196449 BZJ196448:BZJ196449 CJF196448:CJF196449 CTB196448:CTB196449 DCX196448:DCX196449 DMT196448:DMT196449 DWP196448:DWP196449 EGL196448:EGL196449 EQH196448:EQH196449 FAD196448:FAD196449 FJZ196448:FJZ196449 FTV196448:FTV196449 GDR196448:GDR196449 GNN196448:GNN196449 GXJ196448:GXJ196449 HHF196448:HHF196449 HRB196448:HRB196449 IAX196448:IAX196449 IKT196448:IKT196449 IUP196448:IUP196449 JEL196448:JEL196449 JOH196448:JOH196449 JYD196448:JYD196449 KHZ196448:KHZ196449 KRV196448:KRV196449 LBR196448:LBR196449 LLN196448:LLN196449 LVJ196448:LVJ196449 MFF196448:MFF196449 MPB196448:MPB196449 MYX196448:MYX196449 NIT196448:NIT196449 NSP196448:NSP196449 OCL196448:OCL196449 OMH196448:OMH196449 OWD196448:OWD196449 PFZ196448:PFZ196449 PPV196448:PPV196449 PZR196448:PZR196449 QJN196448:QJN196449 QTJ196448:QTJ196449 RDF196448:RDF196449 RNB196448:RNB196449 RWX196448:RWX196449 SGT196448:SGT196449 SQP196448:SQP196449 TAL196448:TAL196449 TKH196448:TKH196449 TUD196448:TUD196449 UDZ196448:UDZ196449 UNV196448:UNV196449 UXR196448:UXR196449 VHN196448:VHN196449 VRJ196448:VRJ196449 WBF196448:WBF196449 WLB196448:WLB196449 WUX196448:WUX196449 G261984:G261985 IL261984:IL261985 SH261984:SH261985 ACD261984:ACD261985 ALZ261984:ALZ261985 AVV261984:AVV261985 BFR261984:BFR261985 BPN261984:BPN261985 BZJ261984:BZJ261985 CJF261984:CJF261985 CTB261984:CTB261985 DCX261984:DCX261985 DMT261984:DMT261985 DWP261984:DWP261985 EGL261984:EGL261985 EQH261984:EQH261985 FAD261984:FAD261985 FJZ261984:FJZ261985 FTV261984:FTV261985 GDR261984:GDR261985 GNN261984:GNN261985 GXJ261984:GXJ261985 HHF261984:HHF261985 HRB261984:HRB261985 IAX261984:IAX261985 IKT261984:IKT261985 IUP261984:IUP261985 JEL261984:JEL261985 JOH261984:JOH261985 JYD261984:JYD261985 KHZ261984:KHZ261985 KRV261984:KRV261985 LBR261984:LBR261985 LLN261984:LLN261985 LVJ261984:LVJ261985 MFF261984:MFF261985 MPB261984:MPB261985 MYX261984:MYX261985 NIT261984:NIT261985 NSP261984:NSP261985 OCL261984:OCL261985 OMH261984:OMH261985 OWD261984:OWD261985 PFZ261984:PFZ261985 PPV261984:PPV261985 PZR261984:PZR261985 QJN261984:QJN261985 QTJ261984:QTJ261985 RDF261984:RDF261985 RNB261984:RNB261985 RWX261984:RWX261985 SGT261984:SGT261985 SQP261984:SQP261985 TAL261984:TAL261985 TKH261984:TKH261985 TUD261984:TUD261985 UDZ261984:UDZ261985 UNV261984:UNV261985 UXR261984:UXR261985 VHN261984:VHN261985 VRJ261984:VRJ261985 WBF261984:WBF261985 WLB261984:WLB261985 WUX261984:WUX261985 G327520:G327521 IL327520:IL327521 SH327520:SH327521 ACD327520:ACD327521 ALZ327520:ALZ327521 AVV327520:AVV327521 BFR327520:BFR327521 BPN327520:BPN327521 BZJ327520:BZJ327521 CJF327520:CJF327521 CTB327520:CTB327521 DCX327520:DCX327521 DMT327520:DMT327521 DWP327520:DWP327521 EGL327520:EGL327521 EQH327520:EQH327521 FAD327520:FAD327521 FJZ327520:FJZ327521 FTV327520:FTV327521 GDR327520:GDR327521 GNN327520:GNN327521 GXJ327520:GXJ327521 HHF327520:HHF327521 HRB327520:HRB327521 IAX327520:IAX327521 IKT327520:IKT327521 IUP327520:IUP327521 JEL327520:JEL327521 JOH327520:JOH327521 JYD327520:JYD327521 KHZ327520:KHZ327521 KRV327520:KRV327521 LBR327520:LBR327521 LLN327520:LLN327521 LVJ327520:LVJ327521 MFF327520:MFF327521 MPB327520:MPB327521 MYX327520:MYX327521 NIT327520:NIT327521 NSP327520:NSP327521 OCL327520:OCL327521 OMH327520:OMH327521 OWD327520:OWD327521 PFZ327520:PFZ327521 PPV327520:PPV327521 PZR327520:PZR327521 QJN327520:QJN327521 QTJ327520:QTJ327521 RDF327520:RDF327521 RNB327520:RNB327521 RWX327520:RWX327521 SGT327520:SGT327521 SQP327520:SQP327521 TAL327520:TAL327521 TKH327520:TKH327521 TUD327520:TUD327521 UDZ327520:UDZ327521 UNV327520:UNV327521 UXR327520:UXR327521 VHN327520:VHN327521 VRJ327520:VRJ327521 WBF327520:WBF327521 WLB327520:WLB327521 WUX327520:WUX327521 G393056:G393057 IL393056:IL393057 SH393056:SH393057 ACD393056:ACD393057 ALZ393056:ALZ393057 AVV393056:AVV393057 BFR393056:BFR393057 BPN393056:BPN393057 BZJ393056:BZJ393057 CJF393056:CJF393057 CTB393056:CTB393057 DCX393056:DCX393057 DMT393056:DMT393057 DWP393056:DWP393057 EGL393056:EGL393057 EQH393056:EQH393057 FAD393056:FAD393057 FJZ393056:FJZ393057 FTV393056:FTV393057 GDR393056:GDR393057 GNN393056:GNN393057 GXJ393056:GXJ393057 HHF393056:HHF393057 HRB393056:HRB393057 IAX393056:IAX393057 IKT393056:IKT393057 IUP393056:IUP393057 JEL393056:JEL393057 JOH393056:JOH393057 JYD393056:JYD393057 KHZ393056:KHZ393057 KRV393056:KRV393057 LBR393056:LBR393057 LLN393056:LLN393057 LVJ393056:LVJ393057 MFF393056:MFF393057 MPB393056:MPB393057 MYX393056:MYX393057 NIT393056:NIT393057 NSP393056:NSP393057 OCL393056:OCL393057 OMH393056:OMH393057 OWD393056:OWD393057 PFZ393056:PFZ393057 PPV393056:PPV393057 PZR393056:PZR393057 QJN393056:QJN393057 QTJ393056:QTJ393057 RDF393056:RDF393057 RNB393056:RNB393057 RWX393056:RWX393057 SGT393056:SGT393057 SQP393056:SQP393057 TAL393056:TAL393057 TKH393056:TKH393057 TUD393056:TUD393057 UDZ393056:UDZ393057 UNV393056:UNV393057 UXR393056:UXR393057 VHN393056:VHN393057 VRJ393056:VRJ393057 WBF393056:WBF393057 WLB393056:WLB393057 WUX393056:WUX393057 G458592:G458593 IL458592:IL458593 SH458592:SH458593 ACD458592:ACD458593 ALZ458592:ALZ458593 AVV458592:AVV458593 BFR458592:BFR458593 BPN458592:BPN458593 BZJ458592:BZJ458593 CJF458592:CJF458593 CTB458592:CTB458593 DCX458592:DCX458593 DMT458592:DMT458593 DWP458592:DWP458593 EGL458592:EGL458593 EQH458592:EQH458593 FAD458592:FAD458593 FJZ458592:FJZ458593 FTV458592:FTV458593 GDR458592:GDR458593 GNN458592:GNN458593 GXJ458592:GXJ458593 HHF458592:HHF458593 HRB458592:HRB458593 IAX458592:IAX458593 IKT458592:IKT458593 IUP458592:IUP458593 JEL458592:JEL458593 JOH458592:JOH458593 JYD458592:JYD458593 KHZ458592:KHZ458593 KRV458592:KRV458593 LBR458592:LBR458593 LLN458592:LLN458593 LVJ458592:LVJ458593 MFF458592:MFF458593 MPB458592:MPB458593 MYX458592:MYX458593 NIT458592:NIT458593 NSP458592:NSP458593 OCL458592:OCL458593 OMH458592:OMH458593 OWD458592:OWD458593 PFZ458592:PFZ458593 PPV458592:PPV458593 PZR458592:PZR458593 QJN458592:QJN458593 QTJ458592:QTJ458593 RDF458592:RDF458593 RNB458592:RNB458593 RWX458592:RWX458593 SGT458592:SGT458593 SQP458592:SQP458593 TAL458592:TAL458593 TKH458592:TKH458593 TUD458592:TUD458593 UDZ458592:UDZ458593 UNV458592:UNV458593 UXR458592:UXR458593 VHN458592:VHN458593 VRJ458592:VRJ458593 WBF458592:WBF458593 WLB458592:WLB458593 WUX458592:WUX458593 G524128:G524129 IL524128:IL524129 SH524128:SH524129 ACD524128:ACD524129 ALZ524128:ALZ524129 AVV524128:AVV524129 BFR524128:BFR524129 BPN524128:BPN524129 BZJ524128:BZJ524129 CJF524128:CJF524129 CTB524128:CTB524129 DCX524128:DCX524129 DMT524128:DMT524129 DWP524128:DWP524129 EGL524128:EGL524129 EQH524128:EQH524129 FAD524128:FAD524129 FJZ524128:FJZ524129 FTV524128:FTV524129 GDR524128:GDR524129 GNN524128:GNN524129 GXJ524128:GXJ524129 HHF524128:HHF524129 HRB524128:HRB524129 IAX524128:IAX524129 IKT524128:IKT524129 IUP524128:IUP524129 JEL524128:JEL524129 JOH524128:JOH524129 JYD524128:JYD524129 KHZ524128:KHZ524129 KRV524128:KRV524129 LBR524128:LBR524129 LLN524128:LLN524129 LVJ524128:LVJ524129 MFF524128:MFF524129 MPB524128:MPB524129 MYX524128:MYX524129 NIT524128:NIT524129 NSP524128:NSP524129 OCL524128:OCL524129 OMH524128:OMH524129 OWD524128:OWD524129 PFZ524128:PFZ524129 PPV524128:PPV524129 PZR524128:PZR524129 QJN524128:QJN524129 QTJ524128:QTJ524129 RDF524128:RDF524129 RNB524128:RNB524129 RWX524128:RWX524129 SGT524128:SGT524129 SQP524128:SQP524129 TAL524128:TAL524129 TKH524128:TKH524129 TUD524128:TUD524129 UDZ524128:UDZ524129 UNV524128:UNV524129 UXR524128:UXR524129 VHN524128:VHN524129 VRJ524128:VRJ524129 WBF524128:WBF524129 WLB524128:WLB524129 WUX524128:WUX524129 G589664:G589665 IL589664:IL589665 SH589664:SH589665 ACD589664:ACD589665 ALZ589664:ALZ589665 AVV589664:AVV589665 BFR589664:BFR589665 BPN589664:BPN589665 BZJ589664:BZJ589665 CJF589664:CJF589665 CTB589664:CTB589665 DCX589664:DCX589665 DMT589664:DMT589665 DWP589664:DWP589665 EGL589664:EGL589665 EQH589664:EQH589665 FAD589664:FAD589665 FJZ589664:FJZ589665 FTV589664:FTV589665 GDR589664:GDR589665 GNN589664:GNN589665 GXJ589664:GXJ589665 HHF589664:HHF589665 HRB589664:HRB589665 IAX589664:IAX589665 IKT589664:IKT589665 IUP589664:IUP589665 JEL589664:JEL589665 JOH589664:JOH589665 JYD589664:JYD589665 KHZ589664:KHZ589665 KRV589664:KRV589665 LBR589664:LBR589665 LLN589664:LLN589665 LVJ589664:LVJ589665 MFF589664:MFF589665 MPB589664:MPB589665 MYX589664:MYX589665 NIT589664:NIT589665 NSP589664:NSP589665 OCL589664:OCL589665 OMH589664:OMH589665 OWD589664:OWD589665 PFZ589664:PFZ589665 PPV589664:PPV589665 PZR589664:PZR589665 QJN589664:QJN589665 QTJ589664:QTJ589665 RDF589664:RDF589665 RNB589664:RNB589665 RWX589664:RWX589665 SGT589664:SGT589665 SQP589664:SQP589665 TAL589664:TAL589665 TKH589664:TKH589665 TUD589664:TUD589665 UDZ589664:UDZ589665 UNV589664:UNV589665 UXR589664:UXR589665 VHN589664:VHN589665 VRJ589664:VRJ589665 WBF589664:WBF589665 WLB589664:WLB589665 WUX589664:WUX589665 G655200:G655201 IL655200:IL655201 SH655200:SH655201 ACD655200:ACD655201 ALZ655200:ALZ655201 AVV655200:AVV655201 BFR655200:BFR655201 BPN655200:BPN655201 BZJ655200:BZJ655201 CJF655200:CJF655201 CTB655200:CTB655201 DCX655200:DCX655201 DMT655200:DMT655201 DWP655200:DWP655201 EGL655200:EGL655201 EQH655200:EQH655201 FAD655200:FAD655201 FJZ655200:FJZ655201 FTV655200:FTV655201 GDR655200:GDR655201 GNN655200:GNN655201 GXJ655200:GXJ655201 HHF655200:HHF655201 HRB655200:HRB655201 IAX655200:IAX655201 IKT655200:IKT655201 IUP655200:IUP655201 JEL655200:JEL655201 JOH655200:JOH655201 JYD655200:JYD655201 KHZ655200:KHZ655201 KRV655200:KRV655201 LBR655200:LBR655201 LLN655200:LLN655201 LVJ655200:LVJ655201 MFF655200:MFF655201 MPB655200:MPB655201 MYX655200:MYX655201 NIT655200:NIT655201 NSP655200:NSP655201 OCL655200:OCL655201 OMH655200:OMH655201 OWD655200:OWD655201 PFZ655200:PFZ655201 PPV655200:PPV655201 PZR655200:PZR655201 QJN655200:QJN655201 QTJ655200:QTJ655201 RDF655200:RDF655201 RNB655200:RNB655201 RWX655200:RWX655201 SGT655200:SGT655201 SQP655200:SQP655201 TAL655200:TAL655201 TKH655200:TKH655201 TUD655200:TUD655201 UDZ655200:UDZ655201 UNV655200:UNV655201 UXR655200:UXR655201 VHN655200:VHN655201 VRJ655200:VRJ655201 WBF655200:WBF655201 WLB655200:WLB655201 WUX655200:WUX655201 G720736:G720737 IL720736:IL720737 SH720736:SH720737 ACD720736:ACD720737 ALZ720736:ALZ720737 AVV720736:AVV720737 BFR720736:BFR720737 BPN720736:BPN720737 BZJ720736:BZJ720737 CJF720736:CJF720737 CTB720736:CTB720737 DCX720736:DCX720737 DMT720736:DMT720737 DWP720736:DWP720737 EGL720736:EGL720737 EQH720736:EQH720737 FAD720736:FAD720737 FJZ720736:FJZ720737 FTV720736:FTV720737 GDR720736:GDR720737 GNN720736:GNN720737 GXJ720736:GXJ720737 HHF720736:HHF720737 HRB720736:HRB720737 IAX720736:IAX720737 IKT720736:IKT720737 IUP720736:IUP720737 JEL720736:JEL720737 JOH720736:JOH720737 JYD720736:JYD720737 KHZ720736:KHZ720737 KRV720736:KRV720737 LBR720736:LBR720737 LLN720736:LLN720737 LVJ720736:LVJ720737 MFF720736:MFF720737 MPB720736:MPB720737 MYX720736:MYX720737 NIT720736:NIT720737 NSP720736:NSP720737 OCL720736:OCL720737 OMH720736:OMH720737 OWD720736:OWD720737 PFZ720736:PFZ720737 PPV720736:PPV720737 PZR720736:PZR720737 QJN720736:QJN720737 QTJ720736:QTJ720737 RDF720736:RDF720737 RNB720736:RNB720737 RWX720736:RWX720737 SGT720736:SGT720737 SQP720736:SQP720737 TAL720736:TAL720737 TKH720736:TKH720737 TUD720736:TUD720737 UDZ720736:UDZ720737 UNV720736:UNV720737 UXR720736:UXR720737 VHN720736:VHN720737 VRJ720736:VRJ720737 WBF720736:WBF720737 WLB720736:WLB720737 WUX720736:WUX720737 G786272:G786273 IL786272:IL786273 SH786272:SH786273 ACD786272:ACD786273 ALZ786272:ALZ786273 AVV786272:AVV786273 BFR786272:BFR786273 BPN786272:BPN786273 BZJ786272:BZJ786273 CJF786272:CJF786273 CTB786272:CTB786273 DCX786272:DCX786273 DMT786272:DMT786273 DWP786272:DWP786273 EGL786272:EGL786273 EQH786272:EQH786273 FAD786272:FAD786273 FJZ786272:FJZ786273 FTV786272:FTV786273 GDR786272:GDR786273 GNN786272:GNN786273 GXJ786272:GXJ786273 HHF786272:HHF786273 HRB786272:HRB786273 IAX786272:IAX786273 IKT786272:IKT786273 IUP786272:IUP786273 JEL786272:JEL786273 JOH786272:JOH786273 JYD786272:JYD786273 KHZ786272:KHZ786273 KRV786272:KRV786273 LBR786272:LBR786273 LLN786272:LLN786273 LVJ786272:LVJ786273 MFF786272:MFF786273 MPB786272:MPB786273 MYX786272:MYX786273 NIT786272:NIT786273 NSP786272:NSP786273 OCL786272:OCL786273 OMH786272:OMH786273 OWD786272:OWD786273 PFZ786272:PFZ786273 PPV786272:PPV786273 PZR786272:PZR786273 QJN786272:QJN786273 QTJ786272:QTJ786273 RDF786272:RDF786273 RNB786272:RNB786273 RWX786272:RWX786273 SGT786272:SGT786273 SQP786272:SQP786273 TAL786272:TAL786273 TKH786272:TKH786273 TUD786272:TUD786273 UDZ786272:UDZ786273 UNV786272:UNV786273 UXR786272:UXR786273 VHN786272:VHN786273 VRJ786272:VRJ786273 WBF786272:WBF786273 WLB786272:WLB786273 WUX786272:WUX786273 G851808:G851809 IL851808:IL851809 SH851808:SH851809 ACD851808:ACD851809 ALZ851808:ALZ851809 AVV851808:AVV851809 BFR851808:BFR851809 BPN851808:BPN851809 BZJ851808:BZJ851809 CJF851808:CJF851809 CTB851808:CTB851809 DCX851808:DCX851809 DMT851808:DMT851809 DWP851808:DWP851809 EGL851808:EGL851809 EQH851808:EQH851809 FAD851808:FAD851809 FJZ851808:FJZ851809 FTV851808:FTV851809 GDR851808:GDR851809 GNN851808:GNN851809 GXJ851808:GXJ851809 HHF851808:HHF851809 HRB851808:HRB851809 IAX851808:IAX851809 IKT851808:IKT851809 IUP851808:IUP851809 JEL851808:JEL851809 JOH851808:JOH851809 JYD851808:JYD851809 KHZ851808:KHZ851809 KRV851808:KRV851809 LBR851808:LBR851809 LLN851808:LLN851809 LVJ851808:LVJ851809 MFF851808:MFF851809 MPB851808:MPB851809 MYX851808:MYX851809 NIT851808:NIT851809 NSP851808:NSP851809 OCL851808:OCL851809 OMH851808:OMH851809 OWD851808:OWD851809 PFZ851808:PFZ851809 PPV851808:PPV851809 PZR851808:PZR851809 QJN851808:QJN851809 QTJ851808:QTJ851809 RDF851808:RDF851809 RNB851808:RNB851809 RWX851808:RWX851809 SGT851808:SGT851809 SQP851808:SQP851809 TAL851808:TAL851809 TKH851808:TKH851809 TUD851808:TUD851809 UDZ851808:UDZ851809 UNV851808:UNV851809 UXR851808:UXR851809 VHN851808:VHN851809 VRJ851808:VRJ851809 WBF851808:WBF851809 WLB851808:WLB851809 WUX851808:WUX851809 G917344:G917345 IL917344:IL917345 SH917344:SH917345 ACD917344:ACD917345 ALZ917344:ALZ917345 AVV917344:AVV917345 BFR917344:BFR917345 BPN917344:BPN917345 BZJ917344:BZJ917345 CJF917344:CJF917345 CTB917344:CTB917345 DCX917344:DCX917345 DMT917344:DMT917345 DWP917344:DWP917345 EGL917344:EGL917345 EQH917344:EQH917345 FAD917344:FAD917345 FJZ917344:FJZ917345 FTV917344:FTV917345 GDR917344:GDR917345 GNN917344:GNN917345 GXJ917344:GXJ917345 HHF917344:HHF917345 HRB917344:HRB917345 IAX917344:IAX917345 IKT917344:IKT917345 IUP917344:IUP917345 JEL917344:JEL917345 JOH917344:JOH917345 JYD917344:JYD917345 KHZ917344:KHZ917345 KRV917344:KRV917345 LBR917344:LBR917345 LLN917344:LLN917345 LVJ917344:LVJ917345 MFF917344:MFF917345 MPB917344:MPB917345 MYX917344:MYX917345 NIT917344:NIT917345 NSP917344:NSP917345 OCL917344:OCL917345 OMH917344:OMH917345 OWD917344:OWD917345 PFZ917344:PFZ917345 PPV917344:PPV917345 PZR917344:PZR917345 QJN917344:QJN917345 QTJ917344:QTJ917345 RDF917344:RDF917345 RNB917344:RNB917345 RWX917344:RWX917345 SGT917344:SGT917345 SQP917344:SQP917345 TAL917344:TAL917345 TKH917344:TKH917345 TUD917344:TUD917345 UDZ917344:UDZ917345 UNV917344:UNV917345 UXR917344:UXR917345 VHN917344:VHN917345 VRJ917344:VRJ917345 WBF917344:WBF917345 WLB917344:WLB917345 WUX917344:WUX917345 G982880:G982881 IL982880:IL982881 SH982880:SH982881 ACD982880:ACD982881 ALZ982880:ALZ982881 AVV982880:AVV982881 BFR982880:BFR982881 BPN982880:BPN982881 BZJ982880:BZJ982881 CJF982880:CJF982881 CTB982880:CTB982881 DCX982880:DCX982881 DMT982880:DMT982881 DWP982880:DWP982881 EGL982880:EGL982881 EQH982880:EQH982881 FAD982880:FAD982881 FJZ982880:FJZ982881 FTV982880:FTV982881 GDR982880:GDR982881 GNN982880:GNN982881 GXJ982880:GXJ982881 HHF982880:HHF982881 HRB982880:HRB982881 IAX982880:IAX982881 IKT982880:IKT982881 IUP982880:IUP982881 JEL982880:JEL982881 JOH982880:JOH982881 JYD982880:JYD982881 KHZ982880:KHZ982881 KRV982880:KRV982881 LBR982880:LBR982881 LLN982880:LLN982881 LVJ982880:LVJ982881 MFF982880:MFF982881 MPB982880:MPB982881 MYX982880:MYX982881 NIT982880:NIT982881 NSP982880:NSP982881 OCL982880:OCL982881 OMH982880:OMH982881 OWD982880:OWD982881 PFZ982880:PFZ982881 PPV982880:PPV982881 PZR982880:PZR982881 QJN982880:QJN982881 QTJ982880:QTJ982881 RDF982880:RDF982881 RNB982880:RNB982881 RWX982880:RWX982881 SGT982880:SGT982881 SQP982880:SQP982881 TAL982880:TAL982881 TKH982880:TKH982881 TUD982880:TUD982881 UDZ982880:UDZ982881 UNV982880:UNV982881 UXR982880:UXR982881 VHN982880:VHN982881 VRJ982880:VRJ982881 WBF982880:WBF982881 WLB982880:WLB982881 WUX982880:WUX982881 D124:E128 II124:IJ128 SE124:SF128 ACA124:ACB128 ALW124:ALX128 AVS124:AVT128 BFO124:BFP128 BPK124:BPL128 BZG124:BZH128 CJC124:CJD128 CSY124:CSZ128 DCU124:DCV128 DMQ124:DMR128 DWM124:DWN128 EGI124:EGJ128 EQE124:EQF128 FAA124:FAB128 FJW124:FJX128 FTS124:FTT128 GDO124:GDP128 GNK124:GNL128 GXG124:GXH128 HHC124:HHD128 HQY124:HQZ128 IAU124:IAV128 IKQ124:IKR128 IUM124:IUN128 JEI124:JEJ128 JOE124:JOF128 JYA124:JYB128 KHW124:KHX128 KRS124:KRT128 LBO124:LBP128 LLK124:LLL128 LVG124:LVH128 MFC124:MFD128 MOY124:MOZ128 MYU124:MYV128 NIQ124:NIR128 NSM124:NSN128 OCI124:OCJ128 OME124:OMF128 OWA124:OWB128 PFW124:PFX128 PPS124:PPT128 PZO124:PZP128 QJK124:QJL128 QTG124:QTH128 RDC124:RDD128 RMY124:RMZ128 RWU124:RWV128 SGQ124:SGR128 SQM124:SQN128 TAI124:TAJ128 TKE124:TKF128 TUA124:TUB128 UDW124:UDX128 UNS124:UNT128 UXO124:UXP128 VHK124:VHL128 VRG124:VRH128 WBC124:WBD128 WKY124:WKZ128 WUU124:WUV128 D65660:E65664 II65660:IJ65664 SE65660:SF65664 ACA65660:ACB65664 ALW65660:ALX65664 AVS65660:AVT65664 BFO65660:BFP65664 BPK65660:BPL65664 BZG65660:BZH65664 CJC65660:CJD65664 CSY65660:CSZ65664 DCU65660:DCV65664 DMQ65660:DMR65664 DWM65660:DWN65664 EGI65660:EGJ65664 EQE65660:EQF65664 FAA65660:FAB65664 FJW65660:FJX65664 FTS65660:FTT65664 GDO65660:GDP65664 GNK65660:GNL65664 GXG65660:GXH65664 HHC65660:HHD65664 HQY65660:HQZ65664 IAU65660:IAV65664 IKQ65660:IKR65664 IUM65660:IUN65664 JEI65660:JEJ65664 JOE65660:JOF65664 JYA65660:JYB65664 KHW65660:KHX65664 KRS65660:KRT65664 LBO65660:LBP65664 LLK65660:LLL65664 LVG65660:LVH65664 MFC65660:MFD65664 MOY65660:MOZ65664 MYU65660:MYV65664 NIQ65660:NIR65664 NSM65660:NSN65664 OCI65660:OCJ65664 OME65660:OMF65664 OWA65660:OWB65664 PFW65660:PFX65664 PPS65660:PPT65664 PZO65660:PZP65664 QJK65660:QJL65664 QTG65660:QTH65664 RDC65660:RDD65664 RMY65660:RMZ65664 RWU65660:RWV65664 SGQ65660:SGR65664 SQM65660:SQN65664 TAI65660:TAJ65664 TKE65660:TKF65664 TUA65660:TUB65664 UDW65660:UDX65664 UNS65660:UNT65664 UXO65660:UXP65664 VHK65660:VHL65664 VRG65660:VRH65664 WBC65660:WBD65664 WKY65660:WKZ65664 WUU65660:WUV65664 D131196:E131200 II131196:IJ131200 SE131196:SF131200 ACA131196:ACB131200 ALW131196:ALX131200 AVS131196:AVT131200 BFO131196:BFP131200 BPK131196:BPL131200 BZG131196:BZH131200 CJC131196:CJD131200 CSY131196:CSZ131200 DCU131196:DCV131200 DMQ131196:DMR131200 DWM131196:DWN131200 EGI131196:EGJ131200 EQE131196:EQF131200 FAA131196:FAB131200 FJW131196:FJX131200 FTS131196:FTT131200 GDO131196:GDP131200 GNK131196:GNL131200 GXG131196:GXH131200 HHC131196:HHD131200 HQY131196:HQZ131200 IAU131196:IAV131200 IKQ131196:IKR131200 IUM131196:IUN131200 JEI131196:JEJ131200 JOE131196:JOF131200 JYA131196:JYB131200 KHW131196:KHX131200 KRS131196:KRT131200 LBO131196:LBP131200 LLK131196:LLL131200 LVG131196:LVH131200 MFC131196:MFD131200 MOY131196:MOZ131200 MYU131196:MYV131200 NIQ131196:NIR131200 NSM131196:NSN131200 OCI131196:OCJ131200 OME131196:OMF131200 OWA131196:OWB131200 PFW131196:PFX131200 PPS131196:PPT131200 PZO131196:PZP131200 QJK131196:QJL131200 QTG131196:QTH131200 RDC131196:RDD131200 RMY131196:RMZ131200 RWU131196:RWV131200 SGQ131196:SGR131200 SQM131196:SQN131200 TAI131196:TAJ131200 TKE131196:TKF131200 TUA131196:TUB131200 UDW131196:UDX131200 UNS131196:UNT131200 UXO131196:UXP131200 VHK131196:VHL131200 VRG131196:VRH131200 WBC131196:WBD131200 WKY131196:WKZ131200 WUU131196:WUV131200 D196732:E196736 II196732:IJ196736 SE196732:SF196736 ACA196732:ACB196736 ALW196732:ALX196736 AVS196732:AVT196736 BFO196732:BFP196736 BPK196732:BPL196736 BZG196732:BZH196736 CJC196732:CJD196736 CSY196732:CSZ196736 DCU196732:DCV196736 DMQ196732:DMR196736 DWM196732:DWN196736 EGI196732:EGJ196736 EQE196732:EQF196736 FAA196732:FAB196736 FJW196732:FJX196736 FTS196732:FTT196736 GDO196732:GDP196736 GNK196732:GNL196736 GXG196732:GXH196736 HHC196732:HHD196736 HQY196732:HQZ196736 IAU196732:IAV196736 IKQ196732:IKR196736 IUM196732:IUN196736 JEI196732:JEJ196736 JOE196732:JOF196736 JYA196732:JYB196736 KHW196732:KHX196736 KRS196732:KRT196736 LBO196732:LBP196736 LLK196732:LLL196736 LVG196732:LVH196736 MFC196732:MFD196736 MOY196732:MOZ196736 MYU196732:MYV196736 NIQ196732:NIR196736 NSM196732:NSN196736 OCI196732:OCJ196736 OME196732:OMF196736 OWA196732:OWB196736 PFW196732:PFX196736 PPS196732:PPT196736 PZO196732:PZP196736 QJK196732:QJL196736 QTG196732:QTH196736 RDC196732:RDD196736 RMY196732:RMZ196736 RWU196732:RWV196736 SGQ196732:SGR196736 SQM196732:SQN196736 TAI196732:TAJ196736 TKE196732:TKF196736 TUA196732:TUB196736 UDW196732:UDX196736 UNS196732:UNT196736 UXO196732:UXP196736 VHK196732:VHL196736 VRG196732:VRH196736 WBC196732:WBD196736 WKY196732:WKZ196736 WUU196732:WUV196736 D262268:E262272 II262268:IJ262272 SE262268:SF262272 ACA262268:ACB262272 ALW262268:ALX262272 AVS262268:AVT262272 BFO262268:BFP262272 BPK262268:BPL262272 BZG262268:BZH262272 CJC262268:CJD262272 CSY262268:CSZ262272 DCU262268:DCV262272 DMQ262268:DMR262272 DWM262268:DWN262272 EGI262268:EGJ262272 EQE262268:EQF262272 FAA262268:FAB262272 FJW262268:FJX262272 FTS262268:FTT262272 GDO262268:GDP262272 GNK262268:GNL262272 GXG262268:GXH262272 HHC262268:HHD262272 HQY262268:HQZ262272 IAU262268:IAV262272 IKQ262268:IKR262272 IUM262268:IUN262272 JEI262268:JEJ262272 JOE262268:JOF262272 JYA262268:JYB262272 KHW262268:KHX262272 KRS262268:KRT262272 LBO262268:LBP262272 LLK262268:LLL262272 LVG262268:LVH262272 MFC262268:MFD262272 MOY262268:MOZ262272 MYU262268:MYV262272 NIQ262268:NIR262272 NSM262268:NSN262272 OCI262268:OCJ262272 OME262268:OMF262272 OWA262268:OWB262272 PFW262268:PFX262272 PPS262268:PPT262272 PZO262268:PZP262272 QJK262268:QJL262272 QTG262268:QTH262272 RDC262268:RDD262272 RMY262268:RMZ262272 RWU262268:RWV262272 SGQ262268:SGR262272 SQM262268:SQN262272 TAI262268:TAJ262272 TKE262268:TKF262272 TUA262268:TUB262272 UDW262268:UDX262272 UNS262268:UNT262272 UXO262268:UXP262272 VHK262268:VHL262272 VRG262268:VRH262272 WBC262268:WBD262272 WKY262268:WKZ262272 WUU262268:WUV262272 D327804:E327808 II327804:IJ327808 SE327804:SF327808 ACA327804:ACB327808 ALW327804:ALX327808 AVS327804:AVT327808 BFO327804:BFP327808 BPK327804:BPL327808 BZG327804:BZH327808 CJC327804:CJD327808 CSY327804:CSZ327808 DCU327804:DCV327808 DMQ327804:DMR327808 DWM327804:DWN327808 EGI327804:EGJ327808 EQE327804:EQF327808 FAA327804:FAB327808 FJW327804:FJX327808 FTS327804:FTT327808 GDO327804:GDP327808 GNK327804:GNL327808 GXG327804:GXH327808 HHC327804:HHD327808 HQY327804:HQZ327808 IAU327804:IAV327808 IKQ327804:IKR327808 IUM327804:IUN327808 JEI327804:JEJ327808 JOE327804:JOF327808 JYA327804:JYB327808 KHW327804:KHX327808 KRS327804:KRT327808 LBO327804:LBP327808 LLK327804:LLL327808 LVG327804:LVH327808 MFC327804:MFD327808 MOY327804:MOZ327808 MYU327804:MYV327808 NIQ327804:NIR327808 NSM327804:NSN327808 OCI327804:OCJ327808 OME327804:OMF327808 OWA327804:OWB327808 PFW327804:PFX327808 PPS327804:PPT327808 PZO327804:PZP327808 QJK327804:QJL327808 QTG327804:QTH327808 RDC327804:RDD327808 RMY327804:RMZ327808 RWU327804:RWV327808 SGQ327804:SGR327808 SQM327804:SQN327808 TAI327804:TAJ327808 TKE327804:TKF327808 TUA327804:TUB327808 UDW327804:UDX327808 UNS327804:UNT327808 UXO327804:UXP327808 VHK327804:VHL327808 VRG327804:VRH327808 WBC327804:WBD327808 WKY327804:WKZ327808 WUU327804:WUV327808 D393340:E393344 II393340:IJ393344 SE393340:SF393344 ACA393340:ACB393344 ALW393340:ALX393344 AVS393340:AVT393344 BFO393340:BFP393344 BPK393340:BPL393344 BZG393340:BZH393344 CJC393340:CJD393344 CSY393340:CSZ393344 DCU393340:DCV393344 DMQ393340:DMR393344 DWM393340:DWN393344 EGI393340:EGJ393344 EQE393340:EQF393344 FAA393340:FAB393344 FJW393340:FJX393344 FTS393340:FTT393344 GDO393340:GDP393344 GNK393340:GNL393344 GXG393340:GXH393344 HHC393340:HHD393344 HQY393340:HQZ393344 IAU393340:IAV393344 IKQ393340:IKR393344 IUM393340:IUN393344 JEI393340:JEJ393344 JOE393340:JOF393344 JYA393340:JYB393344 KHW393340:KHX393344 KRS393340:KRT393344 LBO393340:LBP393344 LLK393340:LLL393344 LVG393340:LVH393344 MFC393340:MFD393344 MOY393340:MOZ393344 MYU393340:MYV393344 NIQ393340:NIR393344 NSM393340:NSN393344 OCI393340:OCJ393344 OME393340:OMF393344 OWA393340:OWB393344 PFW393340:PFX393344 PPS393340:PPT393344 PZO393340:PZP393344 QJK393340:QJL393344 QTG393340:QTH393344 RDC393340:RDD393344 RMY393340:RMZ393344 RWU393340:RWV393344 SGQ393340:SGR393344 SQM393340:SQN393344 TAI393340:TAJ393344 TKE393340:TKF393344 TUA393340:TUB393344 UDW393340:UDX393344 UNS393340:UNT393344 UXO393340:UXP393344 VHK393340:VHL393344 VRG393340:VRH393344 WBC393340:WBD393344 WKY393340:WKZ393344 WUU393340:WUV393344 D458876:E458880 II458876:IJ458880 SE458876:SF458880 ACA458876:ACB458880 ALW458876:ALX458880 AVS458876:AVT458880 BFO458876:BFP458880 BPK458876:BPL458880 BZG458876:BZH458880 CJC458876:CJD458880 CSY458876:CSZ458880 DCU458876:DCV458880 DMQ458876:DMR458880 DWM458876:DWN458880 EGI458876:EGJ458880 EQE458876:EQF458880 FAA458876:FAB458880 FJW458876:FJX458880 FTS458876:FTT458880 GDO458876:GDP458880 GNK458876:GNL458880 GXG458876:GXH458880 HHC458876:HHD458880 HQY458876:HQZ458880 IAU458876:IAV458880 IKQ458876:IKR458880 IUM458876:IUN458880 JEI458876:JEJ458880 JOE458876:JOF458880 JYA458876:JYB458880 KHW458876:KHX458880 KRS458876:KRT458880 LBO458876:LBP458880 LLK458876:LLL458880 LVG458876:LVH458880 MFC458876:MFD458880 MOY458876:MOZ458880 MYU458876:MYV458880 NIQ458876:NIR458880 NSM458876:NSN458880 OCI458876:OCJ458880 OME458876:OMF458880 OWA458876:OWB458880 PFW458876:PFX458880 PPS458876:PPT458880 PZO458876:PZP458880 QJK458876:QJL458880 QTG458876:QTH458880 RDC458876:RDD458880 RMY458876:RMZ458880 RWU458876:RWV458880 SGQ458876:SGR458880 SQM458876:SQN458880 TAI458876:TAJ458880 TKE458876:TKF458880 TUA458876:TUB458880 UDW458876:UDX458880 UNS458876:UNT458880 UXO458876:UXP458880 VHK458876:VHL458880 VRG458876:VRH458880 WBC458876:WBD458880 WKY458876:WKZ458880 WUU458876:WUV458880 D524412:E524416 II524412:IJ524416 SE524412:SF524416 ACA524412:ACB524416 ALW524412:ALX524416 AVS524412:AVT524416 BFO524412:BFP524416 BPK524412:BPL524416 BZG524412:BZH524416 CJC524412:CJD524416 CSY524412:CSZ524416 DCU524412:DCV524416 DMQ524412:DMR524416 DWM524412:DWN524416 EGI524412:EGJ524416 EQE524412:EQF524416 FAA524412:FAB524416 FJW524412:FJX524416 FTS524412:FTT524416 GDO524412:GDP524416 GNK524412:GNL524416 GXG524412:GXH524416 HHC524412:HHD524416 HQY524412:HQZ524416 IAU524412:IAV524416 IKQ524412:IKR524416 IUM524412:IUN524416 JEI524412:JEJ524416 JOE524412:JOF524416 JYA524412:JYB524416 KHW524412:KHX524416 KRS524412:KRT524416 LBO524412:LBP524416 LLK524412:LLL524416 LVG524412:LVH524416 MFC524412:MFD524416 MOY524412:MOZ524416 MYU524412:MYV524416 NIQ524412:NIR524416 NSM524412:NSN524416 OCI524412:OCJ524416 OME524412:OMF524416 OWA524412:OWB524416 PFW524412:PFX524416 PPS524412:PPT524416 PZO524412:PZP524416 QJK524412:QJL524416 QTG524412:QTH524416 RDC524412:RDD524416 RMY524412:RMZ524416 RWU524412:RWV524416 SGQ524412:SGR524416 SQM524412:SQN524416 TAI524412:TAJ524416 TKE524412:TKF524416 TUA524412:TUB524416 UDW524412:UDX524416 UNS524412:UNT524416 UXO524412:UXP524416 VHK524412:VHL524416 VRG524412:VRH524416 WBC524412:WBD524416 WKY524412:WKZ524416 WUU524412:WUV524416 D589948:E589952 II589948:IJ589952 SE589948:SF589952 ACA589948:ACB589952 ALW589948:ALX589952 AVS589948:AVT589952 BFO589948:BFP589952 BPK589948:BPL589952 BZG589948:BZH589952 CJC589948:CJD589952 CSY589948:CSZ589952 DCU589948:DCV589952 DMQ589948:DMR589952 DWM589948:DWN589952 EGI589948:EGJ589952 EQE589948:EQF589952 FAA589948:FAB589952 FJW589948:FJX589952 FTS589948:FTT589952 GDO589948:GDP589952 GNK589948:GNL589952 GXG589948:GXH589952 HHC589948:HHD589952 HQY589948:HQZ589952 IAU589948:IAV589952 IKQ589948:IKR589952 IUM589948:IUN589952 JEI589948:JEJ589952 JOE589948:JOF589952 JYA589948:JYB589952 KHW589948:KHX589952 KRS589948:KRT589952 LBO589948:LBP589952 LLK589948:LLL589952 LVG589948:LVH589952 MFC589948:MFD589952 MOY589948:MOZ589952 MYU589948:MYV589952 NIQ589948:NIR589952 NSM589948:NSN589952 OCI589948:OCJ589952 OME589948:OMF589952 OWA589948:OWB589952 PFW589948:PFX589952 PPS589948:PPT589952 PZO589948:PZP589952 QJK589948:QJL589952 QTG589948:QTH589952 RDC589948:RDD589952 RMY589948:RMZ589952 RWU589948:RWV589952 SGQ589948:SGR589952 SQM589948:SQN589952 TAI589948:TAJ589952 TKE589948:TKF589952 TUA589948:TUB589952 UDW589948:UDX589952 UNS589948:UNT589952 UXO589948:UXP589952 VHK589948:VHL589952 VRG589948:VRH589952 WBC589948:WBD589952 WKY589948:WKZ589952 WUU589948:WUV589952 D655484:E655488 II655484:IJ655488 SE655484:SF655488 ACA655484:ACB655488 ALW655484:ALX655488 AVS655484:AVT655488 BFO655484:BFP655488 BPK655484:BPL655488 BZG655484:BZH655488 CJC655484:CJD655488 CSY655484:CSZ655488 DCU655484:DCV655488 DMQ655484:DMR655488 DWM655484:DWN655488 EGI655484:EGJ655488 EQE655484:EQF655488 FAA655484:FAB655488 FJW655484:FJX655488 FTS655484:FTT655488 GDO655484:GDP655488 GNK655484:GNL655488 GXG655484:GXH655488 HHC655484:HHD655488 HQY655484:HQZ655488 IAU655484:IAV655488 IKQ655484:IKR655488 IUM655484:IUN655488 JEI655484:JEJ655488 JOE655484:JOF655488 JYA655484:JYB655488 KHW655484:KHX655488 KRS655484:KRT655488 LBO655484:LBP655488 LLK655484:LLL655488 LVG655484:LVH655488 MFC655484:MFD655488 MOY655484:MOZ655488 MYU655484:MYV655488 NIQ655484:NIR655488 NSM655484:NSN655488 OCI655484:OCJ655488 OME655484:OMF655488 OWA655484:OWB655488 PFW655484:PFX655488 PPS655484:PPT655488 PZO655484:PZP655488 QJK655484:QJL655488 QTG655484:QTH655488 RDC655484:RDD655488 RMY655484:RMZ655488 RWU655484:RWV655488 SGQ655484:SGR655488 SQM655484:SQN655488 TAI655484:TAJ655488 TKE655484:TKF655488 TUA655484:TUB655488 UDW655484:UDX655488 UNS655484:UNT655488 UXO655484:UXP655488 VHK655484:VHL655488 VRG655484:VRH655488 WBC655484:WBD655488 WKY655484:WKZ655488 WUU655484:WUV655488 D721020:E721024 II721020:IJ721024 SE721020:SF721024 ACA721020:ACB721024 ALW721020:ALX721024 AVS721020:AVT721024 BFO721020:BFP721024 BPK721020:BPL721024 BZG721020:BZH721024 CJC721020:CJD721024 CSY721020:CSZ721024 DCU721020:DCV721024 DMQ721020:DMR721024 DWM721020:DWN721024 EGI721020:EGJ721024 EQE721020:EQF721024 FAA721020:FAB721024 FJW721020:FJX721024 FTS721020:FTT721024 GDO721020:GDP721024 GNK721020:GNL721024 GXG721020:GXH721024 HHC721020:HHD721024 HQY721020:HQZ721024 IAU721020:IAV721024 IKQ721020:IKR721024 IUM721020:IUN721024 JEI721020:JEJ721024 JOE721020:JOF721024 JYA721020:JYB721024 KHW721020:KHX721024 KRS721020:KRT721024 LBO721020:LBP721024 LLK721020:LLL721024 LVG721020:LVH721024 MFC721020:MFD721024 MOY721020:MOZ721024 MYU721020:MYV721024 NIQ721020:NIR721024 NSM721020:NSN721024 OCI721020:OCJ721024 OME721020:OMF721024 OWA721020:OWB721024 PFW721020:PFX721024 PPS721020:PPT721024 PZO721020:PZP721024 QJK721020:QJL721024 QTG721020:QTH721024 RDC721020:RDD721024 RMY721020:RMZ721024 RWU721020:RWV721024 SGQ721020:SGR721024 SQM721020:SQN721024 TAI721020:TAJ721024 TKE721020:TKF721024 TUA721020:TUB721024 UDW721020:UDX721024 UNS721020:UNT721024 UXO721020:UXP721024 VHK721020:VHL721024 VRG721020:VRH721024 WBC721020:WBD721024 WKY721020:WKZ721024 WUU721020:WUV721024 D786556:E786560 II786556:IJ786560 SE786556:SF786560 ACA786556:ACB786560 ALW786556:ALX786560 AVS786556:AVT786560 BFO786556:BFP786560 BPK786556:BPL786560 BZG786556:BZH786560 CJC786556:CJD786560 CSY786556:CSZ786560 DCU786556:DCV786560 DMQ786556:DMR786560 DWM786556:DWN786560 EGI786556:EGJ786560 EQE786556:EQF786560 FAA786556:FAB786560 FJW786556:FJX786560 FTS786556:FTT786560 GDO786556:GDP786560 GNK786556:GNL786560 GXG786556:GXH786560 HHC786556:HHD786560 HQY786556:HQZ786560 IAU786556:IAV786560 IKQ786556:IKR786560 IUM786556:IUN786560 JEI786556:JEJ786560 JOE786556:JOF786560 JYA786556:JYB786560 KHW786556:KHX786560 KRS786556:KRT786560 LBO786556:LBP786560 LLK786556:LLL786560 LVG786556:LVH786560 MFC786556:MFD786560 MOY786556:MOZ786560 MYU786556:MYV786560 NIQ786556:NIR786560 NSM786556:NSN786560 OCI786556:OCJ786560 OME786556:OMF786560 OWA786556:OWB786560 PFW786556:PFX786560 PPS786556:PPT786560 PZO786556:PZP786560 QJK786556:QJL786560 QTG786556:QTH786560 RDC786556:RDD786560 RMY786556:RMZ786560 RWU786556:RWV786560 SGQ786556:SGR786560 SQM786556:SQN786560 TAI786556:TAJ786560 TKE786556:TKF786560 TUA786556:TUB786560 UDW786556:UDX786560 UNS786556:UNT786560 UXO786556:UXP786560 VHK786556:VHL786560 VRG786556:VRH786560 WBC786556:WBD786560 WKY786556:WKZ786560 WUU786556:WUV786560 D852092:E852096 II852092:IJ852096 SE852092:SF852096 ACA852092:ACB852096 ALW852092:ALX852096 AVS852092:AVT852096 BFO852092:BFP852096 BPK852092:BPL852096 BZG852092:BZH852096 CJC852092:CJD852096 CSY852092:CSZ852096 DCU852092:DCV852096 DMQ852092:DMR852096 DWM852092:DWN852096 EGI852092:EGJ852096 EQE852092:EQF852096 FAA852092:FAB852096 FJW852092:FJX852096 FTS852092:FTT852096 GDO852092:GDP852096 GNK852092:GNL852096 GXG852092:GXH852096 HHC852092:HHD852096 HQY852092:HQZ852096 IAU852092:IAV852096 IKQ852092:IKR852096 IUM852092:IUN852096 JEI852092:JEJ852096 JOE852092:JOF852096 JYA852092:JYB852096 KHW852092:KHX852096 KRS852092:KRT852096 LBO852092:LBP852096 LLK852092:LLL852096 LVG852092:LVH852096 MFC852092:MFD852096 MOY852092:MOZ852096 MYU852092:MYV852096 NIQ852092:NIR852096 NSM852092:NSN852096 OCI852092:OCJ852096 OME852092:OMF852096 OWA852092:OWB852096 PFW852092:PFX852096 PPS852092:PPT852096 PZO852092:PZP852096 QJK852092:QJL852096 QTG852092:QTH852096 RDC852092:RDD852096 RMY852092:RMZ852096 RWU852092:RWV852096 SGQ852092:SGR852096 SQM852092:SQN852096 TAI852092:TAJ852096 TKE852092:TKF852096 TUA852092:TUB852096 UDW852092:UDX852096 UNS852092:UNT852096 UXO852092:UXP852096 VHK852092:VHL852096 VRG852092:VRH852096 WBC852092:WBD852096 WKY852092:WKZ852096 WUU852092:WUV852096 D917628:E917632 II917628:IJ917632 SE917628:SF917632 ACA917628:ACB917632 ALW917628:ALX917632 AVS917628:AVT917632 BFO917628:BFP917632 BPK917628:BPL917632 BZG917628:BZH917632 CJC917628:CJD917632 CSY917628:CSZ917632 DCU917628:DCV917632 DMQ917628:DMR917632 DWM917628:DWN917632 EGI917628:EGJ917632 EQE917628:EQF917632 FAA917628:FAB917632 FJW917628:FJX917632 FTS917628:FTT917632 GDO917628:GDP917632 GNK917628:GNL917632 GXG917628:GXH917632 HHC917628:HHD917632 HQY917628:HQZ917632 IAU917628:IAV917632 IKQ917628:IKR917632 IUM917628:IUN917632 JEI917628:JEJ917632 JOE917628:JOF917632 JYA917628:JYB917632 KHW917628:KHX917632 KRS917628:KRT917632 LBO917628:LBP917632 LLK917628:LLL917632 LVG917628:LVH917632 MFC917628:MFD917632 MOY917628:MOZ917632 MYU917628:MYV917632 NIQ917628:NIR917632 NSM917628:NSN917632 OCI917628:OCJ917632 OME917628:OMF917632 OWA917628:OWB917632 PFW917628:PFX917632 PPS917628:PPT917632 PZO917628:PZP917632 QJK917628:QJL917632 QTG917628:QTH917632 RDC917628:RDD917632 RMY917628:RMZ917632 RWU917628:RWV917632 SGQ917628:SGR917632 SQM917628:SQN917632 TAI917628:TAJ917632 TKE917628:TKF917632 TUA917628:TUB917632 UDW917628:UDX917632 UNS917628:UNT917632 UXO917628:UXP917632 VHK917628:VHL917632 VRG917628:VRH917632 WBC917628:WBD917632 WKY917628:WKZ917632 WUU917628:WUV917632 D983164:E983168 II983164:IJ983168 SE983164:SF983168 ACA983164:ACB983168 ALW983164:ALX983168 AVS983164:AVT983168 BFO983164:BFP983168 BPK983164:BPL983168 BZG983164:BZH983168 CJC983164:CJD983168 CSY983164:CSZ983168 DCU983164:DCV983168 DMQ983164:DMR983168 DWM983164:DWN983168 EGI983164:EGJ983168 EQE983164:EQF983168 FAA983164:FAB983168 FJW983164:FJX983168 FTS983164:FTT983168 GDO983164:GDP983168 GNK983164:GNL983168 GXG983164:GXH983168 HHC983164:HHD983168 HQY983164:HQZ983168 IAU983164:IAV983168 IKQ983164:IKR983168 IUM983164:IUN983168 JEI983164:JEJ983168 JOE983164:JOF983168 JYA983164:JYB983168 KHW983164:KHX983168 KRS983164:KRT983168 LBO983164:LBP983168 LLK983164:LLL983168 LVG983164:LVH983168 MFC983164:MFD983168 MOY983164:MOZ983168 MYU983164:MYV983168 NIQ983164:NIR983168 NSM983164:NSN983168 OCI983164:OCJ983168 OME983164:OMF983168 OWA983164:OWB983168 PFW983164:PFX983168 PPS983164:PPT983168 PZO983164:PZP983168 QJK983164:QJL983168 QTG983164:QTH983168 RDC983164:RDD983168 RMY983164:RMZ983168 RWU983164:RWV983168 SGQ983164:SGR983168 SQM983164:SQN983168 TAI983164:TAJ983168 TKE983164:TKF983168 TUA983164:TUB983168 UDW983164:UDX983168 UNS983164:UNT983168 UXO983164:UXP983168 VHK983164:VHL983168 VRG983164:VRH983168 WBC983164:WBD983168 WKY983164:WKZ983168 WUU983164:WUV983168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6611B-81BD-41F9-95D6-E7C9887FFECC}">
  <sheetPr codeName="Sheet5">
    <tabColor rgb="FFFFFF00"/>
    <pageSetUpPr fitToPage="1"/>
  </sheetPr>
  <dimension ref="A1:I39"/>
  <sheetViews>
    <sheetView showGridLines="0" view="pageBreakPreview" zoomScaleNormal="100" zoomScaleSheetLayoutView="100" workbookViewId="0">
      <selection activeCell="B23" sqref="B23"/>
    </sheetView>
  </sheetViews>
  <sheetFormatPr defaultRowHeight="14.25"/>
  <cols>
    <col min="1" max="1" width="12.140625" style="10" customWidth="1"/>
    <col min="2" max="2" width="20.5703125" style="10" customWidth="1"/>
    <col min="3" max="3" width="11.42578125" style="10" customWidth="1"/>
    <col min="4" max="4" width="33.28515625" style="10" customWidth="1"/>
    <col min="5" max="5" width="43.140625" style="10" bestFit="1" customWidth="1"/>
    <col min="6" max="8" width="9.140625" style="13"/>
    <col min="9" max="16384" width="9.140625" style="9"/>
  </cols>
  <sheetData>
    <row r="1" spans="1:9" ht="30" customHeight="1">
      <c r="A1" s="903" t="str">
        <f>#N/A</f>
        <v>Specification No.:NER/NT/W-CIVIL/DOM/H03/25/01789 [RFx No. 5002004239]</v>
      </c>
      <c r="B1" s="903"/>
      <c r="C1" s="903"/>
      <c r="D1" s="903"/>
      <c r="E1" s="20" t="str">
        <f>"Attachment-3(QR) "</f>
        <v xml:space="preserve">Attachment-3(QR) </v>
      </c>
    </row>
    <row r="3" spans="1:9" ht="57" customHeight="1">
      <c r="A3" s="534" t="s">
        <v>515</v>
      </c>
      <c r="B3" s="900" t="s">
        <v>510</v>
      </c>
      <c r="C3" s="901"/>
      <c r="D3" s="901"/>
      <c r="E3" s="902"/>
      <c r="F3" s="21"/>
      <c r="G3" s="22"/>
      <c r="H3" s="21"/>
    </row>
    <row r="4" spans="1:9">
      <c r="A4" s="23"/>
      <c r="H4" s="24"/>
      <c r="I4" s="25"/>
    </row>
    <row r="5" spans="1:9" ht="28.5" customHeight="1">
      <c r="A5" s="905" t="s">
        <v>158</v>
      </c>
      <c r="B5" s="905"/>
      <c r="C5" s="905"/>
      <c r="D5" s="905"/>
      <c r="E5" s="905"/>
      <c r="F5" s="26"/>
      <c r="H5" s="24"/>
      <c r="I5" s="25"/>
    </row>
    <row r="6" spans="1:9">
      <c r="A6" s="12"/>
      <c r="H6" s="24"/>
      <c r="I6" s="25"/>
    </row>
    <row r="7" spans="1:9" ht="15">
      <c r="A7" s="269" t="str">
        <f>#N/A</f>
        <v>Bidder’s Name and Address:(  Sole Bidder)</v>
      </c>
      <c r="E7" s="27" t="s">
        <v>155</v>
      </c>
      <c r="H7" s="24"/>
      <c r="I7" s="25"/>
    </row>
    <row r="8" spans="1:9" ht="15">
      <c r="A8" s="908" t="str">
        <f>#N/A</f>
        <v/>
      </c>
      <c r="B8" s="908"/>
      <c r="C8" s="908"/>
      <c r="D8" s="908"/>
      <c r="E8" s="272" t="str">
        <f>#N/A</f>
        <v>DGM(Contract &amp; Material Department)</v>
      </c>
      <c r="H8" s="24"/>
      <c r="I8" s="25"/>
    </row>
    <row r="9" spans="1:9" ht="15">
      <c r="A9" s="29" t="s">
        <v>156</v>
      </c>
      <c r="B9" s="906">
        <f>#N/A</f>
        <v>0</v>
      </c>
      <c r="C9" s="906"/>
      <c r="D9" s="906"/>
      <c r="E9" s="272" t="str">
        <f>#N/A</f>
        <v>Power Grid Corporation of India Ltd.,</v>
      </c>
      <c r="H9" s="24"/>
      <c r="I9" s="25"/>
    </row>
    <row r="10" spans="1:9" ht="16.5" customHeight="1">
      <c r="A10" s="29" t="s">
        <v>157</v>
      </c>
      <c r="B10" s="906">
        <f>#N/A</f>
        <v>0</v>
      </c>
      <c r="C10" s="906"/>
      <c r="D10" s="906"/>
      <c r="E10" s="272" t="str">
        <f>#N/A</f>
        <v>Comprehensive Scheme, Project Manager Office,</v>
      </c>
      <c r="H10" s="24"/>
      <c r="I10" s="25"/>
    </row>
    <row r="11" spans="1:9" ht="15">
      <c r="B11" s="906">
        <f>#N/A</f>
        <v>0</v>
      </c>
      <c r="C11" s="906"/>
      <c r="D11" s="906"/>
      <c r="E11" s="272" t="str">
        <f>#N/A</f>
        <v xml:space="preserve">4th-Level, Osor M. Tayeng Building, Nitivihar, </v>
      </c>
    </row>
    <row r="12" spans="1:9" ht="16.5">
      <c r="A12" s="12"/>
      <c r="B12" s="907" t="str">
        <f>#N/A</f>
        <v/>
      </c>
      <c r="C12" s="907"/>
      <c r="D12" s="907"/>
      <c r="E12" s="272" t="str">
        <f>#N/A</f>
        <v>Itanagar (Arunachal Pradesh) – 791111.</v>
      </c>
    </row>
    <row r="13" spans="1:9" ht="16.5">
      <c r="A13" s="12"/>
      <c r="B13" s="1"/>
      <c r="C13" s="1"/>
      <c r="D13" s="1"/>
      <c r="E13" s="28"/>
    </row>
    <row r="14" spans="1:9">
      <c r="A14" s="10" t="s">
        <v>153</v>
      </c>
    </row>
    <row r="15" spans="1:9">
      <c r="A15" s="12"/>
    </row>
    <row r="16" spans="1:9" ht="21" customHeight="1">
      <c r="A16" s="904" t="s">
        <v>459</v>
      </c>
      <c r="B16" s="904"/>
      <c r="C16" s="904"/>
      <c r="D16" s="904"/>
      <c r="E16" s="904"/>
      <c r="F16" s="30"/>
      <c r="G16" s="30"/>
      <c r="H16" s="30"/>
    </row>
    <row r="17" spans="1:8" s="33" customFormat="1" ht="21" customHeight="1">
      <c r="A17" s="31"/>
      <c r="B17" s="31"/>
      <c r="C17" s="31"/>
      <c r="D17" s="31"/>
      <c r="E17" s="31"/>
      <c r="F17" s="32"/>
      <c r="G17" s="32"/>
      <c r="H17" s="32"/>
    </row>
    <row r="18" spans="1:8" ht="21" customHeight="1">
      <c r="A18" s="904"/>
      <c r="B18" s="904"/>
      <c r="C18" s="904"/>
      <c r="D18" s="904"/>
      <c r="E18" s="904"/>
    </row>
    <row r="20" spans="1:8">
      <c r="A20" s="34"/>
    </row>
    <row r="21" spans="1:8">
      <c r="A21" s="34"/>
    </row>
    <row r="22" spans="1:8">
      <c r="D22" s="35"/>
    </row>
    <row r="23" spans="1:8" ht="15">
      <c r="A23" s="46" t="s">
        <v>5</v>
      </c>
      <c r="B23" s="411">
        <f>#N/A</f>
        <v>0</v>
      </c>
      <c r="C23" s="53"/>
      <c r="D23" s="48" t="s">
        <v>3</v>
      </c>
      <c r="E23" s="412" t="str">
        <f>#N/A</f>
        <v/>
      </c>
    </row>
    <row r="24" spans="1:8" ht="27.75" customHeight="1">
      <c r="A24" s="46" t="s">
        <v>6</v>
      </c>
      <c r="B24" s="411" t="str">
        <f>#N/A</f>
        <v/>
      </c>
      <c r="C24" s="53"/>
      <c r="D24" s="48" t="s">
        <v>4</v>
      </c>
      <c r="E24" s="412" t="str">
        <f>#N/A</f>
        <v/>
      </c>
    </row>
    <row r="25" spans="1:8">
      <c r="C25" s="16"/>
      <c r="D25" s="35"/>
    </row>
    <row r="26" spans="1:8">
      <c r="A26" s="16"/>
      <c r="B26" s="16"/>
      <c r="C26" s="16"/>
      <c r="D26" s="35"/>
      <c r="E26" s="16"/>
    </row>
    <row r="28" spans="1:8">
      <c r="A28" s="17"/>
    </row>
    <row r="31" spans="1:8">
      <c r="A31" s="17"/>
    </row>
    <row r="33" spans="1:1" ht="20.100000000000001" customHeight="1">
      <c r="A33" s="17"/>
    </row>
    <row r="34" spans="1:1" ht="20.100000000000001" customHeight="1"/>
    <row r="35" spans="1:1" ht="20.100000000000001" customHeight="1">
      <c r="A35" s="17"/>
    </row>
    <row r="36" spans="1:1" ht="20.100000000000001" customHeight="1"/>
    <row r="37" spans="1:1" ht="20.100000000000001" customHeight="1"/>
    <row r="38" spans="1:1" ht="20.100000000000001" customHeight="1"/>
    <row r="39" spans="1:1" ht="20.100000000000001" customHeight="1"/>
  </sheetData>
  <sheetProtection selectLockedCells="1"/>
  <customSheetViews>
    <customSheetView guid="{F83BAE73-0719-4E5C-A6D6-E09ECA90A570}" scale="90" showPageBreaks="1" showGridLines="0" fitToPage="1" printArea="1" view="pageBreakPreview">
      <selection activeCell="C128" sqref="C128"/>
      <pageMargins left="1.25" right="0.7" top="1" bottom="0.7" header="0.34" footer="0.35"/>
      <pageSetup paperSize="9" scale="85" orientation="portrait" r:id="rId1"/>
      <headerFooter alignWithMargins="0">
        <oddFooter>&amp;R&amp;"Book Antiqua,Bold"&amp;8 Page &amp;P of &amp;N</oddFooter>
      </headerFooter>
    </customSheetView>
    <customSheetView guid="{705A993D-5DF6-4963-9DB5-8F89E6445EBA}" scale="90" showPageBreaks="1" showGridLines="0" fitToPage="1" printArea="1" view="pageBreakPreview" topLeftCell="A7">
      <selection activeCell="E13" sqref="E13"/>
      <pageMargins left="0.75" right="0.63" top="0.57999999999999996" bottom="0.6" header="0.34" footer="0.35"/>
      <pageSetup scale="98" orientation="portrait" r:id="rId2"/>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75" right="0.63" top="0.57999999999999996" bottom="0.6" header="0.34" footer="0.35"/>
      <pageSetup scale="96" orientation="portrait" r:id="rId3"/>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75" right="0.63" top="0.57999999999999996" bottom="0.6" header="0.34" footer="0.35"/>
      <pageSetup scale="96" orientation="portrait" r:id="rId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75" right="0.63" top="0.57999999999999996" bottom="0.6" header="0.34" footer="0.35"/>
      <pageSetup scale="96" orientation="portrait" r:id="rId13"/>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75" right="0.63" top="0.57999999999999996" bottom="0.6" header="0.34" footer="0.35"/>
      <pageSetup scale="96" orientation="portrait" r:id="rId14"/>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75" right="0.63" top="0.57999999999999996" bottom="0.6" header="0.34" footer="0.35"/>
      <pageSetup scale="96" orientation="portrait" r:id="rId15"/>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B10" sqref="B10:D10"/>
      <pageMargins left="0.75" right="0.63" top="0.57999999999999996" bottom="0.6" header="0.34" footer="0.35"/>
      <pageSetup orientation="portrait" r:id="rId16"/>
      <headerFooter alignWithMargins="0">
        <oddFooter>&amp;R&amp;"Book Antiqua,Bold"&amp;8 Page &amp;P of &amp;N</oddFooter>
      </headerFooter>
    </customSheetView>
  </customSheetViews>
  <mergeCells count="10">
    <mergeCell ref="B3:E3"/>
    <mergeCell ref="A1:D1"/>
    <mergeCell ref="A18:E18"/>
    <mergeCell ref="A5:E5"/>
    <mergeCell ref="A16:E16"/>
    <mergeCell ref="B9:D9"/>
    <mergeCell ref="B10:D10"/>
    <mergeCell ref="B11:D11"/>
    <mergeCell ref="B12:D12"/>
    <mergeCell ref="A8:D8"/>
  </mergeCells>
  <phoneticPr fontId="3" type="noConversion"/>
  <pageMargins left="1.25" right="0.7" top="1" bottom="0.7" header="0.34" footer="0.35"/>
  <pageSetup paperSize="9" scale="60" orientation="portrait" r:id="rId17"/>
  <headerFooter alignWithMargins="0">
    <oddFooter>&amp;R&amp;"Book Antiqua,Bold"&amp;8 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709C7-7D9F-47CA-AC39-9B31941DEC6C}">
  <sheetPr codeName="Sheet28">
    <tabColor rgb="FFFF0000"/>
    <pageSetUpPr fitToPage="1"/>
  </sheetPr>
  <dimension ref="A1:J43"/>
  <sheetViews>
    <sheetView showGridLines="0" view="pageBreakPreview" zoomScale="90" zoomScaleNormal="100" zoomScaleSheetLayoutView="90" workbookViewId="0">
      <selection activeCell="B10" sqref="B10"/>
    </sheetView>
  </sheetViews>
  <sheetFormatPr defaultRowHeight="14.25"/>
  <cols>
    <col min="1" max="1" width="12.140625" style="10" customWidth="1"/>
    <col min="2" max="2" width="20.5703125" style="10" customWidth="1"/>
    <col min="3" max="3" width="11.42578125" style="10" customWidth="1"/>
    <col min="4" max="4" width="6.5703125" style="10" customWidth="1"/>
    <col min="5" max="5" width="15.42578125" style="10" customWidth="1"/>
    <col min="6" max="6" width="19.7109375" style="10" customWidth="1"/>
    <col min="7" max="7" width="18.42578125" style="13" customWidth="1"/>
    <col min="8" max="8" width="20.140625" style="13" customWidth="1"/>
    <col min="9" max="9" width="9.140625" style="13" customWidth="1"/>
    <col min="10" max="10" width="9.140625" style="9" customWidth="1"/>
    <col min="11" max="16384" width="9.140625" style="9"/>
  </cols>
  <sheetData>
    <row r="1" spans="1:10" ht="15.75" customHeight="1">
      <c r="A1" s="18" t="str">
        <f>Basic!A5</f>
        <v>Specification No. NER/NT/W-AIS/DOM/H03/25/03936 [RFx No. 5002004371]</v>
      </c>
      <c r="B1" s="19"/>
      <c r="C1" s="19"/>
      <c r="D1" s="19"/>
      <c r="E1" s="19"/>
      <c r="F1" s="20"/>
      <c r="G1" s="164"/>
      <c r="H1" s="20" t="str">
        <f>"Attachment-4 "</f>
        <v xml:space="preserve">Attachment-4 </v>
      </c>
    </row>
    <row r="3" spans="1:10" ht="46.5" customHeight="1">
      <c r="A3" s="913" t="str">
        <f>Basic!B3</f>
        <v>Construction of two (02) no. additional 33kV line feeder bays at existing 132/33 KV Roing S/S under Comprehensive Scheme for strengthening of Transmission and Distribution system in ArunachalPradesh</v>
      </c>
      <c r="B3" s="913"/>
      <c r="C3" s="913"/>
      <c r="D3" s="913"/>
      <c r="E3" s="913"/>
      <c r="F3" s="913"/>
      <c r="G3" s="913"/>
      <c r="H3" s="913"/>
      <c r="I3" s="21"/>
    </row>
    <row r="4" spans="1:10">
      <c r="A4" s="23"/>
      <c r="I4" s="24"/>
      <c r="J4" s="25"/>
    </row>
    <row r="5" spans="1:10" ht="24.75" customHeight="1">
      <c r="A5" s="914" t="s">
        <v>256</v>
      </c>
      <c r="B5" s="914"/>
      <c r="C5" s="914"/>
      <c r="D5" s="914"/>
      <c r="E5" s="914"/>
      <c r="F5" s="914"/>
      <c r="G5" s="914"/>
      <c r="H5" s="914"/>
      <c r="I5" s="24"/>
      <c r="J5" s="25"/>
    </row>
    <row r="6" spans="1:10">
      <c r="A6" s="12"/>
      <c r="I6" s="24"/>
      <c r="J6" s="25"/>
    </row>
    <row r="7" spans="1:10" ht="15">
      <c r="A7" s="269" t="str">
        <f>"Bidder’s Name and Address  :"</f>
        <v>Bidder’s Name and Address  :</v>
      </c>
      <c r="F7" s="420" t="s">
        <v>155</v>
      </c>
      <c r="I7" s="24"/>
      <c r="J7" s="25"/>
    </row>
    <row r="8" spans="1:10" ht="21.75" customHeight="1">
      <c r="A8" s="908"/>
      <c r="B8" s="908"/>
      <c r="C8" s="908"/>
      <c r="D8" s="908"/>
      <c r="E8" s="908"/>
      <c r="F8" s="421" t="str">
        <f>Basic!B7</f>
        <v>Contracts and Materials Dept.</v>
      </c>
      <c r="I8" s="24"/>
      <c r="J8" s="25"/>
    </row>
    <row r="9" spans="1:10" ht="15">
      <c r="A9" s="29" t="s">
        <v>156</v>
      </c>
      <c r="B9" s="424" t="str" cm="1">
        <f t="array" ref="B9:E9">'Names of Bidder'!D9:G9</f>
        <v>x</v>
      </c>
      <c r="C9" s="659">
        <v>0</v>
      </c>
      <c r="D9" s="659">
        <v>0</v>
      </c>
      <c r="E9" s="659">
        <v>0</v>
      </c>
      <c r="F9" s="421" t="str">
        <f>Basic!B8</f>
        <v>Power Grid Corporation of India Limited.</v>
      </c>
      <c r="I9" s="24"/>
      <c r="J9" s="25"/>
    </row>
    <row r="10" spans="1:10" ht="15">
      <c r="A10" s="29" t="s">
        <v>157</v>
      </c>
      <c r="B10" s="424" t="str" cm="1">
        <f t="array" ref="B10:E10">'Names of Bidder'!D10:G10</f>
        <v>y</v>
      </c>
      <c r="C10" s="659">
        <v>0</v>
      </c>
      <c r="D10" s="659">
        <v>0</v>
      </c>
      <c r="E10" s="659">
        <v>0</v>
      </c>
      <c r="F10" s="421" t="str">
        <f>Basic!B9</f>
        <v>Comprehensive Scheme, Project Manager Office,</v>
      </c>
      <c r="I10" s="24"/>
      <c r="J10" s="25"/>
    </row>
    <row r="11" spans="1:10" ht="15">
      <c r="B11" s="424" t="str" cm="1">
        <f t="array" ref="B11:E11">'Names of Bidder'!D11:G11</f>
        <v>z</v>
      </c>
      <c r="C11" s="659">
        <v>0</v>
      </c>
      <c r="D11" s="659">
        <v>0</v>
      </c>
      <c r="E11" s="659">
        <v>0</v>
      </c>
      <c r="F11" s="508" t="str">
        <f>Basic!B10</f>
        <v xml:space="preserve">4th-Level, Osor M. Tayeng Building, Nitivihar, </v>
      </c>
      <c r="H11" s="660" t="s">
        <v>168</v>
      </c>
    </row>
    <row r="12" spans="1:10" ht="15">
      <c r="A12" s="12"/>
      <c r="B12" s="917"/>
      <c r="C12" s="917"/>
      <c r="D12" s="917"/>
      <c r="E12" s="917"/>
      <c r="F12" s="421" t="str">
        <f>Basic!B11</f>
        <v>Itanagar (Arunachal Pradesh) – 791111.</v>
      </c>
    </row>
    <row r="13" spans="1:10">
      <c r="A13" s="12"/>
      <c r="B13" s="54"/>
      <c r="C13" s="54"/>
      <c r="D13" s="54"/>
      <c r="E13" s="54"/>
      <c r="F13" s="9"/>
    </row>
    <row r="14" spans="1:10">
      <c r="A14" s="10" t="s">
        <v>153</v>
      </c>
    </row>
    <row r="15" spans="1:10">
      <c r="A15" s="12"/>
    </row>
    <row r="16" spans="1:10" ht="90.75" customHeight="1">
      <c r="A16" s="912" t="s">
        <v>650</v>
      </c>
      <c r="B16" s="912"/>
      <c r="C16" s="912"/>
      <c r="D16" s="912"/>
      <c r="E16" s="912"/>
      <c r="F16" s="912"/>
      <c r="G16" s="912"/>
      <c r="H16" s="912"/>
      <c r="I16" s="161"/>
      <c r="J16" s="161"/>
    </row>
    <row r="17" spans="1:10" ht="41.25" customHeight="1">
      <c r="A17" s="222" t="s">
        <v>154</v>
      </c>
      <c r="B17" s="915" t="s">
        <v>648</v>
      </c>
      <c r="C17" s="916"/>
      <c r="D17" s="916"/>
      <c r="E17" s="916"/>
      <c r="F17" s="915" t="s">
        <v>649</v>
      </c>
      <c r="G17" s="916"/>
      <c r="H17" s="916"/>
      <c r="I17" s="162" t="str">
        <f>IF(G17 = "", "", G17&amp; ", ")</f>
        <v/>
      </c>
      <c r="J17" s="162" t="str">
        <f>IF(H17 = "", "", H17&amp; ", ")</f>
        <v/>
      </c>
    </row>
    <row r="18" spans="1:10" ht="12.75" customHeight="1">
      <c r="A18" s="223"/>
      <c r="B18" s="909"/>
      <c r="C18" s="910"/>
      <c r="D18" s="910"/>
      <c r="E18" s="911"/>
      <c r="F18" s="909"/>
      <c r="G18" s="910"/>
      <c r="H18" s="911"/>
      <c r="I18" s="162"/>
      <c r="J18" s="162"/>
    </row>
    <row r="19" spans="1:10" ht="12.75" customHeight="1">
      <c r="A19" s="223"/>
      <c r="B19" s="909"/>
      <c r="C19" s="910"/>
      <c r="D19" s="910"/>
      <c r="E19" s="911"/>
      <c r="F19" s="909"/>
      <c r="G19" s="910"/>
      <c r="H19" s="911"/>
      <c r="I19" s="162"/>
      <c r="J19" s="162"/>
    </row>
    <row r="20" spans="1:10" ht="12.75" customHeight="1">
      <c r="A20" s="223"/>
      <c r="B20" s="909"/>
      <c r="C20" s="910"/>
      <c r="D20" s="910"/>
      <c r="E20" s="911"/>
      <c r="F20" s="909"/>
      <c r="G20" s="910"/>
      <c r="H20" s="911"/>
      <c r="I20" s="162"/>
      <c r="J20" s="162"/>
    </row>
    <row r="21" spans="1:10" ht="12.75" customHeight="1">
      <c r="A21" s="223"/>
      <c r="B21" s="909"/>
      <c r="C21" s="910"/>
      <c r="D21" s="910"/>
      <c r="E21" s="911"/>
      <c r="F21" s="909"/>
      <c r="G21" s="910"/>
      <c r="H21" s="911"/>
      <c r="I21" s="162"/>
      <c r="J21" s="162"/>
    </row>
    <row r="22" spans="1:10" ht="12.75" customHeight="1">
      <c r="A22" s="223"/>
      <c r="B22" s="909"/>
      <c r="C22" s="910"/>
      <c r="D22" s="910"/>
      <c r="E22" s="911"/>
      <c r="F22" s="909"/>
      <c r="G22" s="910"/>
      <c r="H22" s="911"/>
      <c r="I22" s="162"/>
      <c r="J22" s="162"/>
    </row>
    <row r="23" spans="1:10" ht="12.75" customHeight="1">
      <c r="A23" s="223"/>
      <c r="B23" s="909"/>
      <c r="C23" s="910"/>
      <c r="D23" s="910"/>
      <c r="E23" s="911"/>
      <c r="F23" s="909"/>
      <c r="G23" s="910"/>
      <c r="H23" s="911"/>
      <c r="I23" s="162"/>
      <c r="J23" s="162"/>
    </row>
    <row r="24" spans="1:10" ht="15.75">
      <c r="A24" s="224"/>
      <c r="B24" s="909"/>
      <c r="C24" s="910"/>
      <c r="D24" s="910"/>
      <c r="E24" s="911"/>
      <c r="F24" s="909"/>
      <c r="G24" s="910"/>
      <c r="H24" s="911"/>
      <c r="I24" s="162" t="str">
        <f t="shared" ref="I24:J28" si="0">IF(G24 = "", "", G24&amp; ", ")</f>
        <v/>
      </c>
      <c r="J24" s="162" t="str">
        <f t="shared" si="0"/>
        <v/>
      </c>
    </row>
    <row r="25" spans="1:10">
      <c r="A25" s="225"/>
      <c r="B25" s="909"/>
      <c r="C25" s="910"/>
      <c r="D25" s="910"/>
      <c r="E25" s="911"/>
      <c r="F25" s="909"/>
      <c r="G25" s="910"/>
      <c r="H25" s="911"/>
      <c r="I25" s="162" t="str">
        <f t="shared" si="0"/>
        <v/>
      </c>
      <c r="J25" s="162" t="str">
        <f t="shared" si="0"/>
        <v/>
      </c>
    </row>
    <row r="26" spans="1:10">
      <c r="A26" s="225"/>
      <c r="B26" s="909"/>
      <c r="C26" s="910"/>
      <c r="D26" s="910"/>
      <c r="E26" s="911"/>
      <c r="F26" s="909"/>
      <c r="G26" s="910"/>
      <c r="H26" s="911"/>
      <c r="I26" s="162" t="str">
        <f t="shared" si="0"/>
        <v/>
      </c>
      <c r="J26" s="162" t="str">
        <f t="shared" si="0"/>
        <v/>
      </c>
    </row>
    <row r="27" spans="1:10">
      <c r="A27" s="226"/>
      <c r="B27" s="909"/>
      <c r="C27" s="910"/>
      <c r="D27" s="910"/>
      <c r="E27" s="911"/>
      <c r="F27" s="909"/>
      <c r="G27" s="910"/>
      <c r="H27" s="911"/>
      <c r="I27" s="162" t="str">
        <f t="shared" si="0"/>
        <v/>
      </c>
      <c r="J27" s="162" t="str">
        <f t="shared" si="0"/>
        <v/>
      </c>
    </row>
    <row r="28" spans="1:10">
      <c r="A28" s="226"/>
      <c r="B28" s="909"/>
      <c r="C28" s="910"/>
      <c r="D28" s="910"/>
      <c r="E28" s="911"/>
      <c r="F28" s="909"/>
      <c r="G28" s="910"/>
      <c r="H28" s="911"/>
      <c r="I28" s="162" t="str">
        <f t="shared" si="0"/>
        <v/>
      </c>
      <c r="J28" s="162" t="str">
        <f t="shared" si="0"/>
        <v/>
      </c>
    </row>
    <row r="29" spans="1:10" ht="12.75">
      <c r="A29" s="9"/>
      <c r="B29" s="9"/>
      <c r="C29" s="9"/>
      <c r="D29" s="9"/>
      <c r="E29" s="9"/>
      <c r="F29" s="9"/>
      <c r="G29" s="221"/>
      <c r="H29" s="221"/>
      <c r="I29" s="162"/>
      <c r="J29" s="162"/>
    </row>
    <row r="30" spans="1:10" ht="12.75">
      <c r="A30" s="9"/>
      <c r="B30" s="9"/>
      <c r="C30" s="9"/>
      <c r="D30" s="9"/>
      <c r="E30" s="9"/>
      <c r="F30" s="9"/>
      <c r="G30" s="163" t="str">
        <f>IF((8-COUNTBLANK(G17:G29)) &lt;2, "country.", "countries.")</f>
        <v>country.</v>
      </c>
      <c r="H30" s="163" t="str">
        <f>IF((8-COUNTBLANK(H17:H29)) &lt;2, "country.", "countries.")</f>
        <v>country.</v>
      </c>
      <c r="I30" s="162"/>
      <c r="J30" s="162"/>
    </row>
    <row r="31" spans="1:10" s="13" customFormat="1" ht="12.75" customHeight="1">
      <c r="A31" s="16"/>
      <c r="B31" s="16"/>
      <c r="C31" s="16"/>
      <c r="D31" s="16"/>
      <c r="E31" s="16"/>
      <c r="F31" s="16"/>
      <c r="J31" s="9"/>
    </row>
    <row r="32" spans="1:10" s="13" customFormat="1">
      <c r="A32" s="46" t="s">
        <v>5</v>
      </c>
      <c r="B32" s="58">
        <f>'Names of Bidder'!D32</f>
        <v>0</v>
      </c>
      <c r="C32" s="10"/>
      <c r="D32" s="10"/>
      <c r="E32" s="48" t="s">
        <v>3</v>
      </c>
      <c r="F32" s="59" cm="1">
        <f t="array" ref="F32:I32">'Names of Bidder'!D29:G29</f>
        <v>0</v>
      </c>
      <c r="G32" s="661">
        <v>0</v>
      </c>
      <c r="H32" s="661">
        <v>0</v>
      </c>
      <c r="I32" s="661">
        <v>0</v>
      </c>
      <c r="J32" s="9"/>
    </row>
    <row r="33" spans="1:10" s="13" customFormat="1">
      <c r="A33" s="46" t="s">
        <v>6</v>
      </c>
      <c r="B33" s="58">
        <f>'Names of Bidder'!D33</f>
        <v>0</v>
      </c>
      <c r="C33" s="10"/>
      <c r="D33" s="10"/>
      <c r="E33" s="48" t="s">
        <v>4</v>
      </c>
      <c r="F33" s="59" cm="1">
        <f t="array" ref="F33:I33">'Names of Bidder'!D30:G30</f>
        <v>0</v>
      </c>
      <c r="G33" s="661">
        <v>0</v>
      </c>
      <c r="H33" s="661">
        <v>0</v>
      </c>
      <c r="I33" s="661">
        <v>0</v>
      </c>
      <c r="J33" s="9"/>
    </row>
    <row r="34" spans="1:10" s="13" customFormat="1">
      <c r="A34" s="10"/>
      <c r="B34" s="10"/>
      <c r="C34" s="10"/>
      <c r="D34" s="10"/>
      <c r="E34" s="35"/>
      <c r="F34" s="10"/>
      <c r="J34" s="9"/>
    </row>
    <row r="36" spans="1:10" s="13" customFormat="1">
      <c r="A36" s="17"/>
      <c r="B36" s="10"/>
      <c r="C36" s="10"/>
      <c r="D36" s="10"/>
      <c r="E36" s="10"/>
      <c r="F36" s="10"/>
      <c r="J36" s="9"/>
    </row>
    <row r="39" spans="1:10" s="13" customFormat="1">
      <c r="A39" s="17"/>
      <c r="B39" s="10"/>
      <c r="C39" s="10"/>
      <c r="D39" s="10"/>
      <c r="E39" s="10"/>
      <c r="F39" s="10"/>
      <c r="J39" s="9"/>
    </row>
    <row r="41" spans="1:10" s="10" customFormat="1">
      <c r="A41" s="17"/>
      <c r="G41" s="13"/>
      <c r="H41" s="13"/>
      <c r="I41" s="13"/>
      <c r="J41" s="9"/>
    </row>
    <row r="43" spans="1:10" s="10" customFormat="1">
      <c r="A43" s="17"/>
      <c r="G43" s="13"/>
      <c r="H43" s="13"/>
      <c r="I43" s="13"/>
      <c r="J43" s="9"/>
    </row>
  </sheetData>
  <sheetProtection selectLockedCells="1"/>
  <customSheetViews>
    <customSheetView guid="{F83BAE73-0719-4E5C-A6D6-E09ECA90A570}" showPageBreaks="1" showGridLines="0" fitToPage="1" printArea="1" view="pageBreakPreview">
      <selection activeCell="F17" sqref="F17"/>
      <pageMargins left="1.25" right="0.7" top="1" bottom="0.7" header="0.34" footer="0.35"/>
      <printOptions horizontalCentered="1"/>
      <pageSetup paperSize="9" scale="76" orientation="portrait" r:id="rId1"/>
      <headerFooter alignWithMargins="0">
        <oddFooter>&amp;R&amp;"Book Antiqua,Bold"&amp;8 Page &amp;P of &amp;N</oddFooter>
      </headerFooter>
    </customSheetView>
  </customSheetViews>
  <mergeCells count="29">
    <mergeCell ref="A3:H3"/>
    <mergeCell ref="A5:H5"/>
    <mergeCell ref="A8:E8"/>
    <mergeCell ref="B22:E22"/>
    <mergeCell ref="B23:E23"/>
    <mergeCell ref="B17:E17"/>
    <mergeCell ref="F17:H17"/>
    <mergeCell ref="B12:E12"/>
    <mergeCell ref="F18:H18"/>
    <mergeCell ref="F19:H19"/>
    <mergeCell ref="F20:H20"/>
    <mergeCell ref="F21:H21"/>
    <mergeCell ref="B18:E18"/>
    <mergeCell ref="B19:E19"/>
    <mergeCell ref="B20:E20"/>
    <mergeCell ref="B21:E21"/>
    <mergeCell ref="A16:H16"/>
    <mergeCell ref="B24:E24"/>
    <mergeCell ref="B25:E25"/>
    <mergeCell ref="B26:E26"/>
    <mergeCell ref="B27:E27"/>
    <mergeCell ref="B28:E28"/>
    <mergeCell ref="F28:H28"/>
    <mergeCell ref="F22:H22"/>
    <mergeCell ref="F23:H23"/>
    <mergeCell ref="F24:H24"/>
    <mergeCell ref="F25:H25"/>
    <mergeCell ref="F26:H26"/>
    <mergeCell ref="F27:H27"/>
  </mergeCells>
  <printOptions horizontalCentered="1"/>
  <pageMargins left="1.25" right="0.7" top="1" bottom="0.7" header="0.34" footer="0.35"/>
  <pageSetup paperSize="9" scale="72" orientation="portrait" r:id="rId2"/>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2E2D3-7930-4108-91C6-8E04BD89A202}">
  <sheetPr codeName="Sheet29">
    <tabColor rgb="FFFF0000"/>
    <pageSetUpPr fitToPage="1"/>
  </sheetPr>
  <dimension ref="A1:J36"/>
  <sheetViews>
    <sheetView showGridLines="0" view="pageBreakPreview" topLeftCell="A3" zoomScale="80" zoomScaleNormal="100" zoomScaleSheetLayoutView="80" workbookViewId="0">
      <selection activeCell="A8" sqref="A8:E8"/>
    </sheetView>
  </sheetViews>
  <sheetFormatPr defaultRowHeight="14.25"/>
  <cols>
    <col min="1" max="1" width="12.140625" style="10" customWidth="1"/>
    <col min="2" max="2" width="24.28515625" style="10" customWidth="1"/>
    <col min="3" max="3" width="29.5703125" style="10" customWidth="1"/>
    <col min="4" max="4" width="0.140625" style="10" customWidth="1"/>
    <col min="5" max="5" width="11.5703125" style="10" customWidth="1"/>
    <col min="6" max="6" width="48.28515625" style="10" customWidth="1"/>
    <col min="7" max="9" width="9.140625" style="13"/>
    <col min="10" max="16384" width="9.140625" style="9"/>
  </cols>
  <sheetData>
    <row r="1" spans="1:10" ht="24" customHeight="1">
      <c r="A1" s="18" t="str">
        <f>Basic!A5</f>
        <v>Specification No. NER/NT/W-AIS/DOM/H03/25/03936 [RFx No. 5002004371]</v>
      </c>
      <c r="B1" s="19"/>
      <c r="C1" s="19"/>
      <c r="D1" s="19"/>
      <c r="E1" s="19"/>
      <c r="F1" s="20" t="str">
        <f>"Attachment-4(A) "</f>
        <v xml:space="preserve">Attachment-4(A) </v>
      </c>
    </row>
    <row r="3" spans="1:10" ht="51.75" customHeight="1">
      <c r="A3" s="919" t="str">
        <f>Basic!B3</f>
        <v>Construction of two (02) no. additional 33kV line feeder bays at existing 132/33 KV Roing S/S under Comprehensive Scheme for strengthening of Transmission and Distribution system in ArunachalPradesh</v>
      </c>
      <c r="B3" s="919"/>
      <c r="C3" s="919"/>
      <c r="D3" s="919"/>
      <c r="E3" s="919"/>
      <c r="F3" s="919"/>
      <c r="G3" s="21"/>
      <c r="H3" s="22"/>
      <c r="I3" s="21"/>
    </row>
    <row r="4" spans="1:10">
      <c r="A4" s="23"/>
      <c r="I4" s="24"/>
      <c r="J4" s="25"/>
    </row>
    <row r="5" spans="1:10" ht="30" customHeight="1">
      <c r="A5" s="914" t="s">
        <v>257</v>
      </c>
      <c r="B5" s="914"/>
      <c r="C5" s="914"/>
      <c r="D5" s="914"/>
      <c r="E5" s="914"/>
      <c r="F5" s="914"/>
      <c r="G5" s="26"/>
      <c r="I5" s="24"/>
      <c r="J5" s="25"/>
    </row>
    <row r="6" spans="1:10">
      <c r="A6" s="12"/>
      <c r="I6" s="24"/>
      <c r="J6" s="25"/>
    </row>
    <row r="7" spans="1:10" ht="15">
      <c r="A7" s="269" t="str">
        <f>"Bidder’s Name and Address  :"</f>
        <v>Bidder’s Name and Address  :</v>
      </c>
      <c r="F7" s="182" t="s">
        <v>155</v>
      </c>
      <c r="I7" s="24"/>
      <c r="J7" s="25"/>
    </row>
    <row r="8" spans="1:10" ht="15">
      <c r="A8" s="908"/>
      <c r="B8" s="908"/>
      <c r="C8" s="908"/>
      <c r="D8" s="908"/>
      <c r="E8" s="908"/>
      <c r="F8" s="272" t="str">
        <f>Basic!B7</f>
        <v>Contracts and Materials Dept.</v>
      </c>
      <c r="I8" s="24"/>
      <c r="J8" s="25"/>
    </row>
    <row r="9" spans="1:10" ht="15">
      <c r="A9" s="29" t="s">
        <v>156</v>
      </c>
      <c r="B9" s="424" t="str" cm="1">
        <f t="array" ref="B9:E9">'Names of Bidder'!D9:G9</f>
        <v>x</v>
      </c>
      <c r="C9" s="659">
        <v>0</v>
      </c>
      <c r="D9" s="659">
        <v>0</v>
      </c>
      <c r="E9" s="659">
        <v>0</v>
      </c>
      <c r="F9" s="272" t="str">
        <f>Basic!B8</f>
        <v>Power Grid Corporation of India Limited.</v>
      </c>
      <c r="I9" s="24"/>
      <c r="J9" s="25"/>
    </row>
    <row r="10" spans="1:10" ht="15">
      <c r="A10" s="29" t="s">
        <v>157</v>
      </c>
      <c r="B10" s="424" t="str" cm="1">
        <f t="array" ref="B10:E10">'Names of Bidder'!D10:G10</f>
        <v>y</v>
      </c>
      <c r="C10" s="670">
        <v>0</v>
      </c>
      <c r="D10" s="670">
        <v>0</v>
      </c>
      <c r="E10" s="670">
        <v>0</v>
      </c>
      <c r="F10" s="272" t="str">
        <f>Basic!B9</f>
        <v>Comprehensive Scheme, Project Manager Office,</v>
      </c>
      <c r="I10" s="24"/>
      <c r="J10" s="25"/>
    </row>
    <row r="11" spans="1:10" ht="15">
      <c r="B11" s="424" t="str" cm="1">
        <f t="array" ref="B11:E11">'Names of Bidder'!D11:G11</f>
        <v>z</v>
      </c>
      <c r="C11" s="670">
        <v>0</v>
      </c>
      <c r="D11" s="670">
        <v>0</v>
      </c>
      <c r="E11" s="670">
        <v>0</v>
      </c>
      <c r="F11" s="272" t="str">
        <f>Basic!B10</f>
        <v xml:space="preserve">4th-Level, Osor M. Tayeng Building, Nitivihar, </v>
      </c>
      <c r="H11" s="13" t="s">
        <v>168</v>
      </c>
    </row>
    <row r="12" spans="1:10" ht="15">
      <c r="A12" s="12"/>
      <c r="B12" s="917"/>
      <c r="C12" s="917"/>
      <c r="D12" s="917"/>
      <c r="E12" s="917"/>
      <c r="F12" s="272" t="str">
        <f>Basic!B11</f>
        <v>Itanagar (Arunachal Pradesh) – 791111.</v>
      </c>
    </row>
    <row r="13" spans="1:10">
      <c r="A13" s="12"/>
      <c r="B13" s="54"/>
      <c r="C13" s="54"/>
      <c r="D13" s="54"/>
      <c r="E13" s="54"/>
      <c r="F13" s="9"/>
    </row>
    <row r="14" spans="1:10">
      <c r="A14" s="10" t="s">
        <v>153</v>
      </c>
    </row>
    <row r="15" spans="1:10" ht="73.5" customHeight="1">
      <c r="A15" s="918" t="s">
        <v>247</v>
      </c>
      <c r="B15" s="918"/>
      <c r="C15" s="918"/>
      <c r="D15" s="918"/>
      <c r="E15" s="918"/>
      <c r="F15" s="918"/>
    </row>
    <row r="16" spans="1:10" s="173" customFormat="1" ht="20.100000000000001" customHeight="1">
      <c r="A16" s="171" t="s">
        <v>248</v>
      </c>
      <c r="B16" s="171" t="s">
        <v>249</v>
      </c>
      <c r="C16" s="171" t="s">
        <v>227</v>
      </c>
      <c r="D16" s="171"/>
      <c r="E16" s="171" t="s">
        <v>250</v>
      </c>
      <c r="F16" s="171" t="s">
        <v>251</v>
      </c>
      <c r="G16" s="172"/>
      <c r="H16" s="172"/>
      <c r="I16" s="172"/>
    </row>
    <row r="17" spans="1:10" ht="27" customHeight="1">
      <c r="A17" s="165">
        <v>1</v>
      </c>
      <c r="B17" s="166"/>
      <c r="C17" s="166"/>
      <c r="D17" s="166"/>
      <c r="E17" s="166"/>
      <c r="F17" s="166"/>
    </row>
    <row r="18" spans="1:10" ht="27" customHeight="1">
      <c r="A18" s="167">
        <v>2</v>
      </c>
      <c r="B18" s="168"/>
      <c r="C18" s="168"/>
      <c r="D18" s="168"/>
      <c r="E18" s="168"/>
      <c r="F18" s="168"/>
    </row>
    <row r="19" spans="1:10" ht="27" customHeight="1">
      <c r="A19" s="167">
        <v>3</v>
      </c>
      <c r="B19" s="168"/>
      <c r="C19" s="168"/>
      <c r="D19" s="168"/>
      <c r="E19" s="168"/>
      <c r="F19" s="168"/>
    </row>
    <row r="20" spans="1:10" ht="27" customHeight="1">
      <c r="A20" s="167">
        <v>4</v>
      </c>
      <c r="B20" s="168"/>
      <c r="C20" s="168"/>
      <c r="D20" s="168"/>
      <c r="E20" s="168"/>
      <c r="F20" s="168"/>
    </row>
    <row r="21" spans="1:10" ht="27" customHeight="1">
      <c r="A21" s="169">
        <v>5</v>
      </c>
      <c r="B21" s="170"/>
      <c r="C21" s="170"/>
      <c r="D21" s="170"/>
      <c r="E21" s="170"/>
      <c r="F21" s="170"/>
    </row>
    <row r="22" spans="1:10" ht="12.75">
      <c r="A22" s="9"/>
      <c r="B22" s="9"/>
      <c r="C22" s="9"/>
      <c r="D22" s="9"/>
      <c r="E22" s="9"/>
      <c r="F22" s="9"/>
    </row>
    <row r="23" spans="1:10" ht="62.25" customHeight="1">
      <c r="A23" s="918" t="s">
        <v>252</v>
      </c>
      <c r="B23" s="918"/>
      <c r="C23" s="918"/>
      <c r="D23" s="918"/>
      <c r="E23" s="918"/>
      <c r="F23" s="918"/>
    </row>
    <row r="24" spans="1:10" s="13" customFormat="1" ht="12.75" customHeight="1">
      <c r="A24" s="16"/>
      <c r="B24" s="16"/>
      <c r="C24" s="16"/>
      <c r="D24" s="16"/>
      <c r="E24" s="16"/>
      <c r="F24" s="16"/>
      <c r="J24" s="9"/>
    </row>
    <row r="25" spans="1:10" s="13" customFormat="1">
      <c r="A25" s="46" t="s">
        <v>5</v>
      </c>
      <c r="B25" s="58">
        <f>'Names of Bidder'!D32</f>
        <v>0</v>
      </c>
      <c r="C25" s="10"/>
      <c r="D25" s="10"/>
      <c r="E25" s="48" t="s">
        <v>3</v>
      </c>
      <c r="F25" s="59" cm="1">
        <f t="array" ref="F25:I25">'Names of Bidder'!D29:G29</f>
        <v>0</v>
      </c>
      <c r="G25" s="661">
        <v>0</v>
      </c>
      <c r="H25" s="661">
        <v>0</v>
      </c>
      <c r="I25" s="661">
        <v>0</v>
      </c>
      <c r="J25" s="9"/>
    </row>
    <row r="26" spans="1:10" s="13" customFormat="1" ht="33" customHeight="1">
      <c r="A26" s="46" t="s">
        <v>6</v>
      </c>
      <c r="B26" s="58">
        <f>'Names of Bidder'!D33</f>
        <v>0</v>
      </c>
      <c r="C26" s="10"/>
      <c r="D26" s="10"/>
      <c r="E26" s="48" t="s">
        <v>4</v>
      </c>
      <c r="F26" s="59" cm="1">
        <f t="array" ref="F26:I26">'Names of Bidder'!D30:G30</f>
        <v>0</v>
      </c>
      <c r="G26" s="661">
        <v>0</v>
      </c>
      <c r="H26" s="661">
        <v>0</v>
      </c>
      <c r="I26" s="661">
        <v>0</v>
      </c>
      <c r="J26" s="9"/>
    </row>
    <row r="27" spans="1:10" s="13" customFormat="1">
      <c r="A27" s="10"/>
      <c r="B27" s="10"/>
      <c r="C27" s="10"/>
      <c r="D27" s="10"/>
      <c r="E27" s="35"/>
      <c r="F27" s="10"/>
      <c r="J27" s="9"/>
    </row>
    <row r="29" spans="1:10" s="13" customFormat="1">
      <c r="A29" s="17"/>
      <c r="B29" s="10"/>
      <c r="C29" s="10"/>
      <c r="D29" s="10"/>
      <c r="E29" s="10"/>
      <c r="F29" s="10"/>
      <c r="J29" s="9"/>
    </row>
    <row r="32" spans="1:10" s="13" customFormat="1">
      <c r="A32" s="17"/>
      <c r="B32" s="10"/>
      <c r="C32" s="10"/>
      <c r="D32" s="10"/>
      <c r="E32" s="10"/>
      <c r="F32" s="10"/>
      <c r="J32" s="9"/>
    </row>
    <row r="34" spans="1:10" s="10" customFormat="1">
      <c r="A34" s="17"/>
      <c r="G34" s="13"/>
      <c r="H34" s="13"/>
      <c r="I34" s="13"/>
      <c r="J34" s="9"/>
    </row>
    <row r="36" spans="1:10" s="10" customFormat="1">
      <c r="A36" s="17"/>
      <c r="G36" s="13"/>
      <c r="H36" s="13"/>
      <c r="I36" s="13"/>
      <c r="J36" s="9"/>
    </row>
  </sheetData>
  <sheetProtection selectLockedCells="1"/>
  <customSheetViews>
    <customSheetView guid="{F83BAE73-0719-4E5C-A6D6-E09ECA90A570}" scale="90" showPageBreaks="1" showGridLines="0" fitToPage="1" printArea="1" view="pageBreakPreview">
      <selection activeCell="B18" sqref="B18"/>
      <pageMargins left="1.25" right="0.7" top="1" bottom="0.7" header="0.34" footer="0.35"/>
      <printOptions horizontalCentered="1"/>
      <pageSetup paperSize="9" scale="88" orientation="portrait" r:id="rId1"/>
      <headerFooter alignWithMargins="0">
        <oddFooter>&amp;R&amp;"Book Antiqua,Bold"&amp;8 Page &amp;P of &amp;N</oddFooter>
      </headerFooter>
    </customSheetView>
  </customSheetViews>
  <mergeCells count="6">
    <mergeCell ref="B12:E12"/>
    <mergeCell ref="A15:F15"/>
    <mergeCell ref="A23:F23"/>
    <mergeCell ref="A3:F3"/>
    <mergeCell ref="A5:F5"/>
    <mergeCell ref="A8:E8"/>
  </mergeCells>
  <printOptions horizontalCentered="1"/>
  <pageMargins left="1.25" right="0.7" top="1" bottom="0.7" header="0.34" footer="0.35"/>
  <pageSetup paperSize="9" scale="71" orientation="portrait" r:id="rId2"/>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53195-8BCF-4924-BB29-C10AE508FED5}">
  <sheetPr>
    <tabColor indexed="15"/>
    <pageSetUpPr fitToPage="1"/>
  </sheetPr>
  <dimension ref="A1:J35"/>
  <sheetViews>
    <sheetView showGridLines="0" view="pageBreakPreview" zoomScale="115" zoomScaleSheetLayoutView="115" workbookViewId="0">
      <selection activeCell="A7" sqref="A7"/>
    </sheetView>
  </sheetViews>
  <sheetFormatPr defaultColWidth="9.140625" defaultRowHeight="16.5"/>
  <cols>
    <col min="1" max="1" width="12.140625" style="614" customWidth="1"/>
    <col min="2" max="2" width="20.5703125" style="614" customWidth="1"/>
    <col min="3" max="3" width="11.42578125" style="614" customWidth="1"/>
    <col min="4" max="4" width="2" style="614" customWidth="1"/>
    <col min="5" max="5" width="15.42578125" style="614" customWidth="1"/>
    <col min="6" max="6" width="50.5703125" style="614" customWidth="1"/>
    <col min="7" max="9" width="9.140625" style="615"/>
    <col min="10" max="16384" width="9.140625" style="612"/>
  </cols>
  <sheetData>
    <row r="1" spans="1:10" s="609" customFormat="1" ht="27" customHeight="1">
      <c r="A1" s="920" t="str">
        <f>Basic!A5</f>
        <v>Specification No. NER/NT/W-AIS/DOM/H03/25/03936 [RFx No. 5002004371]</v>
      </c>
      <c r="B1" s="920"/>
      <c r="C1" s="920"/>
      <c r="D1" s="920"/>
      <c r="E1" s="920"/>
      <c r="F1" s="607" t="str">
        <f>"Attachment-4(B) "&amp; '[7]Attach 3(JV)'!AT1</f>
        <v xml:space="preserve">Attachment-4(B) </v>
      </c>
      <c r="G1" s="608"/>
      <c r="H1" s="608"/>
      <c r="I1" s="608"/>
    </row>
    <row r="3" spans="1:10" ht="46.5" customHeight="1">
      <c r="A3" s="810" t="str">
        <f>Basic!B3</f>
        <v>Construction of two (02) no. additional 33kV line feeder bays at existing 132/33 KV Roing S/S under Comprehensive Scheme for strengthening of Transmission and Distribution system in ArunachalPradesh</v>
      </c>
      <c r="B3" s="811"/>
      <c r="C3" s="811"/>
      <c r="D3" s="811"/>
      <c r="E3" s="811"/>
      <c r="F3" s="811"/>
      <c r="G3" s="610"/>
      <c r="H3" s="611"/>
      <c r="I3" s="610"/>
    </row>
    <row r="4" spans="1:10" ht="20.100000000000001" customHeight="1">
      <c r="A4" s="613"/>
      <c r="I4" s="206"/>
      <c r="J4" s="207"/>
    </row>
    <row r="5" spans="1:10" ht="20.100000000000001" customHeight="1">
      <c r="A5" s="812" t="s">
        <v>257</v>
      </c>
      <c r="B5" s="812"/>
      <c r="C5" s="812"/>
      <c r="D5" s="812"/>
      <c r="E5" s="812"/>
      <c r="F5" s="812"/>
      <c r="G5" s="616"/>
      <c r="I5" s="206"/>
      <c r="J5" s="207"/>
    </row>
    <row r="6" spans="1:10" ht="20.100000000000001" customHeight="1">
      <c r="A6" s="617"/>
      <c r="I6" s="206"/>
      <c r="J6" s="207"/>
    </row>
    <row r="7" spans="1:10" ht="20.100000000000001" customHeight="1">
      <c r="A7" s="618" t="str">
        <f>'[7]Attach 3(JV)'!A7</f>
        <v>Bidder’s Name and Address  :</v>
      </c>
      <c r="F7" s="619" t="str">
        <f>'[7]Attach 3(JV)'!E7</f>
        <v>To:</v>
      </c>
      <c r="I7" s="206"/>
      <c r="J7" s="207"/>
    </row>
    <row r="8" spans="1:10" ht="18.75" customHeight="1">
      <c r="A8" s="813" t="str">
        <f>'[7]Attach 3(JV)'!A8</f>
        <v/>
      </c>
      <c r="B8" s="813"/>
      <c r="C8" s="813"/>
      <c r="D8" s="813"/>
      <c r="E8" s="813"/>
      <c r="F8" s="540" t="str">
        <f>Basic!B7</f>
        <v>Contracts and Materials Dept.</v>
      </c>
      <c r="I8" s="206"/>
      <c r="J8" s="207"/>
    </row>
    <row r="9" spans="1:10" ht="20.100000000000001" customHeight="1">
      <c r="A9" s="220" t="s">
        <v>156</v>
      </c>
      <c r="B9" s="667" t="str" cm="1">
        <f t="array" ref="B9:E9">'Names of Bidder'!D9:G9</f>
        <v>x</v>
      </c>
      <c r="C9" s="668">
        <v>0</v>
      </c>
      <c r="D9" s="668">
        <v>0</v>
      </c>
      <c r="E9" s="668">
        <v>0</v>
      </c>
      <c r="F9" s="540" t="str">
        <f>Basic!B8</f>
        <v>Power Grid Corporation of India Limited.</v>
      </c>
      <c r="I9" s="206"/>
      <c r="J9" s="207"/>
    </row>
    <row r="10" spans="1:10" ht="20.100000000000001" customHeight="1">
      <c r="A10" s="220" t="s">
        <v>157</v>
      </c>
      <c r="B10" s="667" t="str" cm="1">
        <f t="array" ref="B10:E10">'Names of Bidder'!D10:G10</f>
        <v>y</v>
      </c>
      <c r="C10" s="668">
        <v>0</v>
      </c>
      <c r="D10" s="668">
        <v>0</v>
      </c>
      <c r="E10" s="668">
        <v>0</v>
      </c>
      <c r="F10" s="540" t="str">
        <f>Basic!B9</f>
        <v>Comprehensive Scheme, Project Manager Office,</v>
      </c>
      <c r="I10" s="206"/>
      <c r="J10" s="207"/>
    </row>
    <row r="11" spans="1:10" ht="20.100000000000001" customHeight="1">
      <c r="B11" s="667" t="str" cm="1">
        <f t="array" ref="B11:E11">'Names of Bidder'!D11:G11</f>
        <v>z</v>
      </c>
      <c r="C11" s="668">
        <v>0</v>
      </c>
      <c r="D11" s="668">
        <v>0</v>
      </c>
      <c r="E11" s="668">
        <v>0</v>
      </c>
      <c r="F11" s="540" t="str">
        <f>Basic!B10</f>
        <v xml:space="preserve">4th-Level, Osor M. Tayeng Building, Nitivihar, </v>
      </c>
    </row>
    <row r="12" spans="1:10" ht="20.100000000000001" customHeight="1">
      <c r="A12" s="617"/>
      <c r="B12" s="907"/>
      <c r="C12" s="907"/>
      <c r="D12" s="907"/>
      <c r="E12" s="907"/>
      <c r="F12" s="540" t="str">
        <f>Basic!B11</f>
        <v>Itanagar (Arunachal Pradesh) – 791111.</v>
      </c>
    </row>
    <row r="13" spans="1:10" ht="20.100000000000001" customHeight="1">
      <c r="A13" s="614" t="s">
        <v>153</v>
      </c>
    </row>
    <row r="14" spans="1:10" ht="20.100000000000001" customHeight="1">
      <c r="A14" s="617"/>
    </row>
    <row r="15" spans="1:10" ht="83.25" customHeight="1">
      <c r="A15" s="922" t="s">
        <v>618</v>
      </c>
      <c r="B15" s="922"/>
      <c r="C15" s="922"/>
      <c r="D15" s="922"/>
      <c r="E15" s="922"/>
      <c r="F15" s="922"/>
    </row>
    <row r="16" spans="1:10" ht="30" customHeight="1">
      <c r="A16" s="620" t="s">
        <v>221</v>
      </c>
      <c r="B16" s="921"/>
      <c r="C16" s="921"/>
      <c r="D16" s="921"/>
      <c r="E16" s="921"/>
      <c r="F16" s="921"/>
    </row>
    <row r="17" spans="1:9" ht="30" customHeight="1">
      <c r="A17" s="620" t="s">
        <v>222</v>
      </c>
      <c r="B17" s="921"/>
      <c r="C17" s="921"/>
      <c r="D17" s="921"/>
      <c r="E17" s="921"/>
      <c r="F17" s="921"/>
    </row>
    <row r="18" spans="1:9" ht="30" customHeight="1">
      <c r="A18" s="620" t="s">
        <v>619</v>
      </c>
      <c r="B18" s="921"/>
      <c r="C18" s="921"/>
      <c r="D18" s="921"/>
      <c r="E18" s="921"/>
      <c r="F18" s="921"/>
    </row>
    <row r="19" spans="1:9" ht="30" customHeight="1">
      <c r="A19" s="621" t="s">
        <v>223</v>
      </c>
      <c r="B19" s="921"/>
      <c r="C19" s="921"/>
      <c r="D19" s="921"/>
      <c r="E19" s="921"/>
      <c r="F19" s="921"/>
    </row>
    <row r="20" spans="1:9" ht="30" customHeight="1">
      <c r="A20" s="621" t="s">
        <v>224</v>
      </c>
      <c r="B20" s="921"/>
      <c r="C20" s="921"/>
      <c r="D20" s="921"/>
      <c r="E20" s="921"/>
      <c r="F20" s="921"/>
    </row>
    <row r="21" spans="1:9" ht="30" customHeight="1">
      <c r="A21" s="621" t="s">
        <v>225</v>
      </c>
      <c r="B21" s="921"/>
      <c r="C21" s="921"/>
      <c r="D21" s="921"/>
      <c r="E21" s="921"/>
      <c r="F21" s="921"/>
    </row>
    <row r="22" spans="1:9" ht="16.5" customHeight="1">
      <c r="A22" s="622"/>
    </row>
    <row r="23" spans="1:9" ht="27.95" customHeight="1">
      <c r="E23" s="623"/>
    </row>
    <row r="24" spans="1:9" ht="27.95" customHeight="1">
      <c r="A24" s="624" t="s">
        <v>5</v>
      </c>
      <c r="B24" s="625">
        <f>'Names of Bidder'!D32</f>
        <v>0</v>
      </c>
      <c r="E24" s="623" t="s">
        <v>3</v>
      </c>
      <c r="F24" s="626" cm="1">
        <f t="array" ref="F24:I24">'Names of Bidder'!D29:G29</f>
        <v>0</v>
      </c>
      <c r="G24" s="666">
        <v>0</v>
      </c>
      <c r="H24" s="666">
        <v>0</v>
      </c>
      <c r="I24" s="666">
        <v>0</v>
      </c>
    </row>
    <row r="25" spans="1:9" ht="27.95" customHeight="1">
      <c r="A25" s="624" t="s">
        <v>6</v>
      </c>
      <c r="B25" s="626">
        <f>'Names of Bidder'!D33</f>
        <v>0</v>
      </c>
      <c r="E25" s="623" t="s">
        <v>4</v>
      </c>
      <c r="F25" s="626" cm="1">
        <f t="array" ref="F25:I25">'Names of Bidder'!D30:G30</f>
        <v>0</v>
      </c>
      <c r="G25" s="666">
        <v>0</v>
      </c>
      <c r="H25" s="666">
        <v>0</v>
      </c>
      <c r="I25" s="666">
        <v>0</v>
      </c>
    </row>
    <row r="26" spans="1:9" ht="27.95" customHeight="1">
      <c r="E26" s="623"/>
    </row>
    <row r="27" spans="1:9" ht="33" customHeight="1"/>
    <row r="28" spans="1:9" ht="33" customHeight="1">
      <c r="A28" s="627"/>
    </row>
    <row r="29" spans="1:9" ht="20.100000000000001" customHeight="1"/>
    <row r="30" spans="1:9" ht="20.100000000000001" customHeight="1"/>
    <row r="31" spans="1:9" ht="20.100000000000001" customHeight="1">
      <c r="A31" s="627"/>
    </row>
    <row r="32" spans="1:9" ht="20.100000000000001" customHeight="1"/>
    <row r="33" spans="1:1" ht="20.100000000000001" customHeight="1">
      <c r="A33" s="627"/>
    </row>
    <row r="34" spans="1:1" ht="20.100000000000001" customHeight="1"/>
    <row r="35" spans="1:1">
      <c r="A35" s="627"/>
    </row>
  </sheetData>
  <sheetProtection formatCells="0" formatColumns="0" formatRows="0" selectLockedCells="1" sort="0"/>
  <mergeCells count="12">
    <mergeCell ref="B20:F20"/>
    <mergeCell ref="B21:F21"/>
    <mergeCell ref="B12:E12"/>
    <mergeCell ref="A15:F15"/>
    <mergeCell ref="B16:F16"/>
    <mergeCell ref="B17:F17"/>
    <mergeCell ref="B18:F18"/>
    <mergeCell ref="A1:E1"/>
    <mergeCell ref="A3:F3"/>
    <mergeCell ref="A5:F5"/>
    <mergeCell ref="A8:E8"/>
    <mergeCell ref="B19:F19"/>
  </mergeCells>
  <pageMargins left="0.75" right="0.63" top="0.57999999999999996" bottom="0.6" header="0.34" footer="0.35"/>
  <pageSetup scale="90" orientation="portrait" r:id="rId1"/>
  <headerFooter alignWithMargins="0">
    <oddFooter>&amp;R&amp;"Book Antiqua,Bold"&amp;8 Page &amp;P of &amp;N</oddFooter>
  </headerFooter>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B48F0-00A3-4BB0-830B-E4ECA47526F7}">
  <sheetPr codeName="Sheet9"/>
  <dimension ref="A1:IX77"/>
  <sheetViews>
    <sheetView view="pageBreakPreview" zoomScale="112" zoomScaleNormal="40" zoomScaleSheetLayoutView="112" workbookViewId="0"/>
  </sheetViews>
  <sheetFormatPr defaultRowHeight="15.75"/>
  <cols>
    <col min="1" max="1" width="12.140625" style="425" customWidth="1"/>
    <col min="2" max="2" width="32.5703125" style="425" customWidth="1"/>
    <col min="3" max="3" width="0.140625" style="425" customWidth="1"/>
    <col min="4" max="4" width="0.28515625" style="425" hidden="1" customWidth="1"/>
    <col min="5" max="5" width="21.85546875" style="425" customWidth="1"/>
    <col min="6" max="6" width="28.42578125" style="425" customWidth="1"/>
    <col min="7" max="7" width="20.28515625" style="425" customWidth="1"/>
    <col min="8" max="8" width="8" style="425" bestFit="1" customWidth="1"/>
    <col min="9" max="9" width="14.5703125" style="425" bestFit="1" customWidth="1"/>
    <col min="10" max="10" width="9.140625" style="425"/>
    <col min="11" max="16384" width="9.140625" style="426"/>
  </cols>
  <sheetData>
    <row r="1" spans="1:11" ht="30" customHeight="1">
      <c r="A1" s="227" t="str">
        <f>Basic!A5</f>
        <v>Specification No. NER/NT/W-AIS/DOM/H03/25/03936 [RFx No. 5002004371]</v>
      </c>
      <c r="B1" s="228"/>
      <c r="C1" s="228"/>
      <c r="D1" s="228"/>
      <c r="E1" s="229"/>
      <c r="F1" s="230"/>
      <c r="G1" s="229" t="str">
        <f>"Attachment-5"</f>
        <v>Attachment-5</v>
      </c>
      <c r="H1" s="190"/>
    </row>
    <row r="2" spans="1:11" ht="11.25" customHeight="1">
      <c r="A2" s="233"/>
      <c r="B2" s="232"/>
      <c r="C2" s="232"/>
      <c r="D2" s="232"/>
      <c r="E2" s="233"/>
      <c r="F2" s="186"/>
      <c r="G2" s="186"/>
      <c r="H2" s="190"/>
      <c r="I2" s="190"/>
    </row>
    <row r="3" spans="1:11" ht="63.75" customHeight="1">
      <c r="A3" s="924" t="str">
        <f>Basic!B3</f>
        <v>Construction of two (02) no. additional 33kV line feeder bays at existing 132/33 KV Roing S/S under Comprehensive Scheme for strengthening of Transmission and Distribution system in ArunachalPradesh</v>
      </c>
      <c r="B3" s="924"/>
      <c r="C3" s="924"/>
      <c r="D3" s="924"/>
      <c r="E3" s="924"/>
      <c r="F3" s="924"/>
      <c r="G3" s="924"/>
      <c r="H3" s="475"/>
      <c r="I3" s="475"/>
      <c r="J3" s="427"/>
    </row>
    <row r="4" spans="1:11" ht="15.75" customHeight="1">
      <c r="A4" s="231"/>
      <c r="B4" s="232"/>
      <c r="C4" s="232"/>
      <c r="D4" s="232"/>
      <c r="E4" s="233"/>
      <c r="F4" s="186"/>
      <c r="G4" s="206"/>
      <c r="H4" s="207"/>
      <c r="I4" s="190"/>
      <c r="J4" s="429"/>
      <c r="K4" s="430"/>
    </row>
    <row r="5" spans="1:11" ht="20.100000000000001" customHeight="1">
      <c r="A5" s="923" t="s">
        <v>483</v>
      </c>
      <c r="B5" s="923"/>
      <c r="C5" s="923"/>
      <c r="D5" s="923"/>
      <c r="E5" s="923"/>
      <c r="F5" s="923"/>
      <c r="G5" s="923"/>
      <c r="H5" s="476"/>
      <c r="I5" s="476"/>
      <c r="J5" s="429"/>
      <c r="K5" s="430"/>
    </row>
    <row r="6" spans="1:11" ht="8.1" customHeight="1">
      <c r="A6" s="235"/>
      <c r="B6" s="232"/>
      <c r="C6" s="232"/>
      <c r="D6" s="232"/>
      <c r="E6" s="233"/>
      <c r="F6" s="233"/>
      <c r="G6" s="233"/>
      <c r="H6" s="233"/>
      <c r="I6" s="234"/>
      <c r="J6" s="429"/>
      <c r="K6" s="430"/>
    </row>
    <row r="7" spans="1:11" ht="19.5" customHeight="1">
      <c r="A7" s="269"/>
      <c r="B7" s="232"/>
      <c r="C7" s="232"/>
      <c r="D7" s="232"/>
      <c r="E7" s="233"/>
      <c r="F7" s="236" t="s">
        <v>155</v>
      </c>
      <c r="G7" s="233"/>
      <c r="H7" s="233"/>
      <c r="I7" s="234"/>
      <c r="J7" s="429"/>
      <c r="K7" s="430"/>
    </row>
    <row r="8" spans="1:11" ht="19.5" customHeight="1">
      <c r="A8" s="237"/>
      <c r="B8" s="238"/>
      <c r="C8" s="238"/>
      <c r="D8" s="238"/>
      <c r="E8" s="237"/>
      <c r="F8" s="272" t="str">
        <f>Basic!B7</f>
        <v>Contracts and Materials Dept.</v>
      </c>
      <c r="G8" s="233"/>
      <c r="H8" s="233"/>
      <c r="I8" s="234"/>
      <c r="J8" s="429"/>
      <c r="K8" s="430"/>
    </row>
    <row r="9" spans="1:11" ht="16.5">
      <c r="A9" s="220" t="s">
        <v>156</v>
      </c>
      <c r="B9" s="423" t="str" cm="1">
        <f t="array" ref="B9:E9">'Names of Bidder'!D9:G9</f>
        <v>x</v>
      </c>
      <c r="C9" s="423">
        <v>0</v>
      </c>
      <c r="D9" s="423">
        <v>0</v>
      </c>
      <c r="E9" s="654">
        <v>0</v>
      </c>
      <c r="F9" s="272" t="str">
        <f>Basic!B8</f>
        <v>Power Grid Corporation of India Limited.</v>
      </c>
      <c r="G9" s="233"/>
      <c r="H9" s="233"/>
      <c r="I9" s="234"/>
      <c r="J9" s="429"/>
      <c r="K9" s="430"/>
    </row>
    <row r="10" spans="1:11" ht="16.5">
      <c r="A10" s="220" t="s">
        <v>157</v>
      </c>
      <c r="B10" s="423" t="str" cm="1">
        <f t="array" ref="B10:E10">'Names of Bidder'!D10:G10</f>
        <v>y</v>
      </c>
      <c r="C10" s="423">
        <v>0</v>
      </c>
      <c r="D10" s="423">
        <v>0</v>
      </c>
      <c r="E10" s="654">
        <v>0</v>
      </c>
      <c r="F10" s="272" t="str">
        <f>Basic!B9</f>
        <v>Comprehensive Scheme, Project Manager Office,</v>
      </c>
      <c r="G10" s="233"/>
      <c r="H10" s="233"/>
      <c r="I10" s="234"/>
      <c r="J10" s="429"/>
      <c r="K10" s="430"/>
    </row>
    <row r="11" spans="1:11" ht="16.5">
      <c r="A11" s="233"/>
      <c r="B11" s="423" t="str" cm="1">
        <f t="array" ref="B11:E11">'Names of Bidder'!D11:G11</f>
        <v>z</v>
      </c>
      <c r="C11" s="423">
        <v>0</v>
      </c>
      <c r="D11" s="423">
        <v>0</v>
      </c>
      <c r="E11" s="654">
        <v>0</v>
      </c>
      <c r="F11" s="272" t="str">
        <f>Basic!B10</f>
        <v xml:space="preserve">4th-Level, Osor M. Tayeng Building, Nitivihar, </v>
      </c>
      <c r="G11" s="233"/>
      <c r="H11" s="233"/>
      <c r="I11" s="234"/>
    </row>
    <row r="12" spans="1:11" ht="16.5">
      <c r="A12" s="235"/>
      <c r="B12" s="239"/>
      <c r="C12" s="239"/>
      <c r="D12" s="239"/>
      <c r="E12" s="1"/>
      <c r="F12" s="272" t="str">
        <f>Basic!B11</f>
        <v>Itanagar (Arunachal Pradesh) – 791111.</v>
      </c>
      <c r="G12" s="233"/>
      <c r="H12" s="233"/>
      <c r="I12" s="234"/>
    </row>
    <row r="13" spans="1:11" ht="20.100000000000001" customHeight="1">
      <c r="A13" s="235"/>
      <c r="B13" s="240"/>
      <c r="C13" s="240"/>
      <c r="D13" s="240"/>
      <c r="E13" s="241"/>
      <c r="F13" s="233"/>
      <c r="G13" s="233"/>
      <c r="H13" s="233"/>
      <c r="I13" s="234"/>
    </row>
    <row r="14" spans="1:11" ht="33" customHeight="1">
      <c r="A14" s="233" t="s">
        <v>153</v>
      </c>
      <c r="B14" s="232"/>
      <c r="C14" s="232"/>
      <c r="D14" s="232"/>
      <c r="E14" s="233"/>
      <c r="F14" s="233"/>
      <c r="G14" s="233"/>
      <c r="H14" s="233"/>
      <c r="I14" s="234"/>
    </row>
    <row r="15" spans="1:11" ht="45.75" customHeight="1">
      <c r="A15" s="927" t="s">
        <v>154</v>
      </c>
      <c r="B15" s="927" t="s">
        <v>227</v>
      </c>
      <c r="C15" s="648"/>
      <c r="D15" s="648"/>
      <c r="E15" s="927" t="s">
        <v>424</v>
      </c>
      <c r="F15" s="929" t="s">
        <v>435</v>
      </c>
      <c r="G15" s="930"/>
    </row>
    <row r="16" spans="1:11" ht="19.5" customHeight="1">
      <c r="A16" s="928"/>
      <c r="B16" s="928"/>
      <c r="C16" s="649"/>
      <c r="D16" s="649"/>
      <c r="E16" s="928"/>
      <c r="F16" s="469" t="s">
        <v>436</v>
      </c>
      <c r="G16" s="469" t="s">
        <v>437</v>
      </c>
    </row>
    <row r="17" spans="1:258" ht="21.75" customHeight="1">
      <c r="A17" s="434">
        <v>1</v>
      </c>
      <c r="B17" s="435"/>
      <c r="C17" s="435"/>
      <c r="D17" s="435"/>
      <c r="E17" s="435"/>
      <c r="F17" s="435"/>
      <c r="G17" s="435"/>
    </row>
    <row r="18" spans="1:258" ht="21.95" customHeight="1">
      <c r="A18" s="436">
        <v>2</v>
      </c>
      <c r="B18" s="437"/>
      <c r="C18" s="437"/>
      <c r="D18" s="437"/>
      <c r="E18" s="437"/>
      <c r="F18" s="437"/>
      <c r="G18" s="437"/>
    </row>
    <row r="19" spans="1:258" ht="21.95" customHeight="1">
      <c r="A19" s="436">
        <v>3</v>
      </c>
      <c r="B19" s="437"/>
      <c r="C19" s="437"/>
      <c r="D19" s="437"/>
      <c r="E19" s="437"/>
      <c r="F19" s="437"/>
      <c r="G19" s="437"/>
    </row>
    <row r="20" spans="1:258" ht="21.95" customHeight="1">
      <c r="A20" s="436">
        <v>4</v>
      </c>
      <c r="B20" s="437"/>
      <c r="C20" s="437"/>
      <c r="D20" s="437"/>
      <c r="E20" s="437"/>
      <c r="F20" s="437"/>
      <c r="G20" s="437"/>
      <c r="H20" s="438"/>
      <c r="I20" s="438"/>
      <c r="J20" s="426"/>
    </row>
    <row r="21" spans="1:258" ht="21.95" customHeight="1">
      <c r="A21" s="448">
        <v>5</v>
      </c>
      <c r="B21" s="439"/>
      <c r="C21" s="439"/>
      <c r="D21" s="439"/>
      <c r="E21" s="439"/>
      <c r="F21" s="439"/>
      <c r="G21" s="439"/>
      <c r="H21" s="438"/>
      <c r="I21" s="438"/>
      <c r="J21" s="438"/>
    </row>
    <row r="22" spans="1:258" ht="18" customHeight="1">
      <c r="A22" s="440"/>
      <c r="B22" s="441"/>
      <c r="C22" s="441"/>
      <c r="D22" s="441"/>
      <c r="E22" s="441"/>
      <c r="F22" s="441"/>
      <c r="G22" s="441"/>
      <c r="H22" s="442" t="b">
        <v>0</v>
      </c>
      <c r="I22" s="443"/>
      <c r="J22" s="444"/>
    </row>
    <row r="23" spans="1:258" ht="39.75" customHeight="1">
      <c r="A23" s="925" t="s">
        <v>438</v>
      </c>
      <c r="B23" s="925"/>
      <c r="C23" s="925"/>
      <c r="D23" s="925"/>
      <c r="E23" s="925"/>
      <c r="F23" s="925"/>
      <c r="G23" s="925"/>
      <c r="H23" s="442"/>
      <c r="I23" s="443"/>
      <c r="J23" s="444"/>
    </row>
    <row r="24" spans="1:258" ht="39.75" customHeight="1">
      <c r="A24" s="925" t="s">
        <v>439</v>
      </c>
      <c r="B24" s="925"/>
      <c r="C24" s="925"/>
      <c r="D24" s="925"/>
      <c r="E24" s="925"/>
      <c r="F24" s="925"/>
      <c r="G24" s="925"/>
      <c r="H24" s="926"/>
      <c r="I24" s="926"/>
      <c r="J24" s="926"/>
      <c r="K24" s="926"/>
      <c r="L24" s="926"/>
      <c r="M24" s="926"/>
      <c r="N24" s="926"/>
      <c r="O24" s="926"/>
      <c r="P24" s="926"/>
      <c r="Q24" s="926"/>
      <c r="R24" s="926"/>
      <c r="S24" s="926"/>
      <c r="T24" s="926"/>
      <c r="U24" s="926"/>
      <c r="V24" s="926"/>
      <c r="W24" s="926"/>
      <c r="X24" s="926"/>
      <c r="Y24" s="926"/>
      <c r="Z24" s="926"/>
      <c r="AA24" s="926"/>
      <c r="AB24" s="926"/>
      <c r="AC24" s="926"/>
      <c r="AD24" s="926"/>
      <c r="AE24" s="926"/>
      <c r="AF24" s="926"/>
      <c r="AG24" s="926"/>
      <c r="AH24" s="926"/>
      <c r="AI24" s="926"/>
      <c r="AJ24" s="926"/>
      <c r="AK24" s="926"/>
      <c r="AL24" s="926"/>
      <c r="AM24" s="926"/>
      <c r="AN24" s="926"/>
      <c r="AO24" s="926"/>
      <c r="AP24" s="926"/>
      <c r="AQ24" s="926"/>
      <c r="AR24" s="926"/>
      <c r="AS24" s="926"/>
      <c r="AT24" s="926"/>
      <c r="AU24" s="926"/>
      <c r="AV24" s="926"/>
      <c r="AW24" s="926"/>
      <c r="AX24" s="926"/>
      <c r="AY24" s="926"/>
      <c r="AZ24" s="926"/>
      <c r="BA24" s="926"/>
      <c r="BB24" s="926"/>
      <c r="BC24" s="926"/>
      <c r="BD24" s="926"/>
      <c r="BE24" s="926"/>
      <c r="BF24" s="926"/>
      <c r="BG24" s="926"/>
      <c r="BH24" s="926"/>
      <c r="BI24" s="926"/>
      <c r="BJ24" s="926"/>
      <c r="BK24" s="926"/>
      <c r="BL24" s="926"/>
      <c r="BM24" s="926"/>
      <c r="BN24" s="926"/>
      <c r="BO24" s="926"/>
      <c r="BP24" s="926"/>
      <c r="BQ24" s="926"/>
      <c r="BR24" s="926"/>
      <c r="BS24" s="926"/>
      <c r="BT24" s="926"/>
      <c r="BU24" s="926"/>
      <c r="BV24" s="926"/>
      <c r="BW24" s="926"/>
      <c r="BX24" s="926"/>
      <c r="BY24" s="926"/>
      <c r="BZ24" s="926"/>
      <c r="CA24" s="926"/>
      <c r="CB24" s="926"/>
      <c r="CC24" s="926"/>
      <c r="CD24" s="926"/>
      <c r="CE24" s="926"/>
      <c r="CF24" s="926"/>
      <c r="CG24" s="926"/>
      <c r="CH24" s="926"/>
      <c r="CI24" s="926"/>
      <c r="CJ24" s="926"/>
      <c r="CK24" s="926"/>
      <c r="CL24" s="926"/>
      <c r="CM24" s="926"/>
      <c r="CN24" s="926"/>
      <c r="CO24" s="926"/>
      <c r="CP24" s="926"/>
      <c r="CQ24" s="926"/>
      <c r="CR24" s="926"/>
      <c r="CS24" s="926"/>
      <c r="CT24" s="926"/>
      <c r="CU24" s="926"/>
      <c r="CV24" s="926"/>
      <c r="CW24" s="926"/>
      <c r="CX24" s="926"/>
      <c r="CY24" s="926"/>
      <c r="CZ24" s="926"/>
      <c r="DA24" s="926"/>
      <c r="DB24" s="926"/>
      <c r="DC24" s="926"/>
      <c r="DD24" s="926"/>
      <c r="DE24" s="926"/>
      <c r="DF24" s="926"/>
      <c r="DG24" s="926"/>
      <c r="DH24" s="926"/>
      <c r="DI24" s="926"/>
      <c r="DJ24" s="926"/>
      <c r="DK24" s="926"/>
      <c r="DL24" s="926"/>
      <c r="DM24" s="926"/>
      <c r="DN24" s="926"/>
      <c r="DO24" s="926"/>
      <c r="DP24" s="926"/>
      <c r="DQ24" s="926"/>
      <c r="DR24" s="926"/>
      <c r="DS24" s="926"/>
      <c r="DT24" s="926"/>
      <c r="DU24" s="926"/>
      <c r="DV24" s="926"/>
      <c r="DW24" s="926"/>
      <c r="DX24" s="926"/>
      <c r="DY24" s="926"/>
      <c r="DZ24" s="926"/>
      <c r="EA24" s="926"/>
      <c r="EB24" s="926"/>
      <c r="EC24" s="926"/>
      <c r="ED24" s="926"/>
      <c r="EE24" s="926"/>
      <c r="EF24" s="926"/>
      <c r="EG24" s="926"/>
      <c r="EH24" s="926"/>
      <c r="EI24" s="926"/>
      <c r="EJ24" s="926"/>
      <c r="EK24" s="926"/>
      <c r="EL24" s="926"/>
      <c r="EM24" s="926"/>
      <c r="EN24" s="926"/>
      <c r="EO24" s="926"/>
      <c r="EP24" s="926"/>
      <c r="EQ24" s="926"/>
      <c r="ER24" s="926"/>
      <c r="ES24" s="926"/>
      <c r="ET24" s="926"/>
      <c r="EU24" s="926"/>
      <c r="EV24" s="926"/>
      <c r="EW24" s="926"/>
      <c r="EX24" s="926"/>
      <c r="EY24" s="926"/>
      <c r="EZ24" s="926"/>
      <c r="FA24" s="926"/>
      <c r="FB24" s="926"/>
      <c r="FC24" s="926"/>
      <c r="FD24" s="926"/>
      <c r="FE24" s="926"/>
      <c r="FF24" s="926"/>
      <c r="FG24" s="926"/>
      <c r="FH24" s="926"/>
      <c r="FI24" s="926"/>
      <c r="FJ24" s="926"/>
      <c r="FK24" s="926"/>
      <c r="FL24" s="926"/>
      <c r="FM24" s="926"/>
      <c r="FN24" s="926"/>
      <c r="FO24" s="926"/>
      <c r="FP24" s="926"/>
      <c r="FQ24" s="926"/>
      <c r="FR24" s="926"/>
      <c r="FS24" s="926"/>
      <c r="FT24" s="926"/>
      <c r="FU24" s="926"/>
      <c r="FV24" s="926"/>
      <c r="FW24" s="926"/>
      <c r="FX24" s="926"/>
      <c r="FY24" s="926"/>
      <c r="FZ24" s="926"/>
      <c r="GA24" s="926"/>
      <c r="GB24" s="926"/>
      <c r="GC24" s="926"/>
      <c r="GD24" s="926"/>
      <c r="GE24" s="926"/>
      <c r="GF24" s="926"/>
      <c r="GG24" s="926"/>
      <c r="GH24" s="926"/>
      <c r="GI24" s="926"/>
      <c r="GJ24" s="926"/>
      <c r="GK24" s="926"/>
      <c r="GL24" s="926"/>
      <c r="GM24" s="926"/>
      <c r="GN24" s="926"/>
      <c r="GO24" s="926"/>
      <c r="GP24" s="926"/>
      <c r="GQ24" s="926"/>
      <c r="GR24" s="926"/>
      <c r="GS24" s="926"/>
      <c r="GT24" s="926"/>
      <c r="GU24" s="926"/>
      <c r="GV24" s="926"/>
      <c r="GW24" s="926"/>
      <c r="GX24" s="926"/>
      <c r="GY24" s="926"/>
      <c r="GZ24" s="926"/>
      <c r="HA24" s="926"/>
      <c r="HB24" s="926"/>
      <c r="HC24" s="926"/>
      <c r="HD24" s="926"/>
      <c r="HE24" s="926"/>
      <c r="HF24" s="926"/>
      <c r="HG24" s="926"/>
      <c r="HH24" s="926"/>
      <c r="HI24" s="926"/>
      <c r="HJ24" s="926"/>
      <c r="HK24" s="926"/>
      <c r="HL24" s="926"/>
      <c r="HM24" s="926"/>
      <c r="HN24" s="926"/>
      <c r="HO24" s="926"/>
      <c r="HP24" s="926"/>
      <c r="HQ24" s="926"/>
      <c r="HR24" s="926"/>
      <c r="HS24" s="926"/>
      <c r="HT24" s="926"/>
      <c r="HU24" s="926"/>
      <c r="HV24" s="926"/>
      <c r="HW24" s="926"/>
      <c r="HX24" s="926"/>
      <c r="HY24" s="926"/>
      <c r="HZ24" s="926"/>
      <c r="IA24" s="926"/>
      <c r="IB24" s="926"/>
      <c r="IC24" s="926"/>
      <c r="ID24" s="926"/>
      <c r="IE24" s="926"/>
      <c r="IF24" s="926"/>
      <c r="IG24" s="926"/>
      <c r="IH24" s="926"/>
      <c r="II24" s="926"/>
      <c r="IJ24" s="926"/>
      <c r="IK24" s="926"/>
      <c r="IL24" s="926"/>
      <c r="IM24" s="926"/>
      <c r="IN24" s="926"/>
      <c r="IO24" s="926"/>
      <c r="IP24" s="926"/>
      <c r="IQ24" s="926"/>
      <c r="IR24" s="926"/>
      <c r="IS24" s="926"/>
      <c r="IT24" s="926"/>
      <c r="IU24" s="926"/>
      <c r="IV24" s="926"/>
      <c r="IW24" s="926"/>
      <c r="IX24" s="470"/>
    </row>
    <row r="25" spans="1:258" ht="39" customHeight="1">
      <c r="A25" s="925" t="s">
        <v>440</v>
      </c>
      <c r="B25" s="925"/>
      <c r="C25" s="925"/>
      <c r="D25" s="925"/>
      <c r="E25" s="925"/>
      <c r="F25" s="925"/>
      <c r="G25" s="925"/>
      <c r="H25" s="442"/>
      <c r="I25" s="443"/>
      <c r="J25" s="444"/>
    </row>
    <row r="26" spans="1:258" ht="10.5" customHeight="1">
      <c r="A26" s="471"/>
      <c r="B26" s="471"/>
      <c r="C26" s="471"/>
      <c r="D26" s="471"/>
      <c r="E26" s="471"/>
      <c r="F26" s="471"/>
      <c r="G26" s="471"/>
      <c r="H26" s="443"/>
      <c r="I26" s="443"/>
      <c r="J26" s="444"/>
    </row>
    <row r="27" spans="1:258" ht="32.1" customHeight="1">
      <c r="A27" s="927" t="s">
        <v>154</v>
      </c>
      <c r="B27" s="927" t="s">
        <v>227</v>
      </c>
      <c r="C27" s="648"/>
      <c r="D27" s="648"/>
      <c r="E27" s="927" t="s">
        <v>441</v>
      </c>
      <c r="F27" s="931" t="s">
        <v>442</v>
      </c>
      <c r="G27" s="932"/>
    </row>
    <row r="28" spans="1:258" ht="22.5" customHeight="1">
      <c r="A28" s="928"/>
      <c r="B28" s="928"/>
      <c r="C28" s="649"/>
      <c r="D28" s="649"/>
      <c r="E28" s="928"/>
      <c r="F28" s="933"/>
      <c r="G28" s="934"/>
    </row>
    <row r="29" spans="1:258" ht="21.95" customHeight="1">
      <c r="A29" s="446">
        <v>1</v>
      </c>
      <c r="B29" s="472"/>
      <c r="C29" s="472"/>
      <c r="D29" s="472"/>
      <c r="E29" s="472"/>
      <c r="F29" s="939"/>
      <c r="G29" s="940"/>
    </row>
    <row r="30" spans="1:258" ht="21.95" customHeight="1">
      <c r="A30" s="446">
        <v>2</v>
      </c>
      <c r="B30" s="472"/>
      <c r="C30" s="472"/>
      <c r="D30" s="472"/>
      <c r="E30" s="472"/>
      <c r="F30" s="939"/>
      <c r="G30" s="940"/>
    </row>
    <row r="31" spans="1:258" ht="21.95" customHeight="1">
      <c r="A31" s="446">
        <v>3</v>
      </c>
      <c r="B31" s="472"/>
      <c r="C31" s="472"/>
      <c r="D31" s="472"/>
      <c r="E31" s="472"/>
      <c r="F31" s="473"/>
      <c r="G31" s="474"/>
    </row>
    <row r="32" spans="1:258" ht="21.95" customHeight="1">
      <c r="A32" s="446">
        <v>4</v>
      </c>
      <c r="B32" s="472"/>
      <c r="C32" s="472"/>
      <c r="D32" s="472"/>
      <c r="E32" s="472"/>
      <c r="F32" s="473"/>
      <c r="G32" s="474"/>
    </row>
    <row r="33" spans="1:10" ht="21.95" customHeight="1">
      <c r="A33" s="448">
        <v>5</v>
      </c>
      <c r="B33" s="439"/>
      <c r="C33" s="439"/>
      <c r="D33" s="439"/>
      <c r="E33" s="439"/>
      <c r="F33" s="939"/>
      <c r="G33" s="940"/>
    </row>
    <row r="34" spans="1:10" ht="30.75" customHeight="1">
      <c r="A34" s="941" t="s">
        <v>443</v>
      </c>
      <c r="B34" s="941"/>
      <c r="C34" s="941"/>
      <c r="D34" s="941"/>
      <c r="E34" s="941"/>
      <c r="F34" s="941"/>
      <c r="G34" s="941"/>
    </row>
    <row r="35" spans="1:10" ht="15.95" customHeight="1">
      <c r="E35" s="450"/>
    </row>
    <row r="36" spans="1:10" ht="15.95" customHeight="1">
      <c r="A36" s="46" t="s">
        <v>5</v>
      </c>
      <c r="B36" s="47" cm="1">
        <f t="array" ref="B36:E36">'Names of Bidder'!D29:G29</f>
        <v>0</v>
      </c>
      <c r="C36" s="47">
        <v>0</v>
      </c>
      <c r="D36" s="47">
        <v>0</v>
      </c>
      <c r="E36" s="664">
        <v>0</v>
      </c>
      <c r="F36" s="48" t="s">
        <v>3</v>
      </c>
      <c r="G36" s="49" cm="1">
        <f t="array" ref="G36:J36">'Names of Bidder'!D29:G29</f>
        <v>0</v>
      </c>
      <c r="H36" s="665">
        <v>0</v>
      </c>
      <c r="I36" s="665">
        <v>0</v>
      </c>
      <c r="J36" s="665">
        <v>0</v>
      </c>
    </row>
    <row r="37" spans="1:10" ht="15.95" customHeight="1">
      <c r="A37" s="46" t="s">
        <v>6</v>
      </c>
      <c r="B37" s="47">
        <f>'Names of Bidder'!D33</f>
        <v>0</v>
      </c>
      <c r="C37" s="47"/>
      <c r="D37" s="47"/>
      <c r="E37" s="10"/>
      <c r="F37" s="48" t="s">
        <v>4</v>
      </c>
      <c r="G37" s="49" cm="1">
        <f t="array" ref="G37:J37">'Names of Bidder'!D30:G30</f>
        <v>0</v>
      </c>
      <c r="H37" s="665">
        <v>0</v>
      </c>
      <c r="I37" s="665">
        <v>0</v>
      </c>
      <c r="J37" s="665">
        <v>0</v>
      </c>
    </row>
    <row r="38" spans="1:10" ht="15.75" customHeight="1">
      <c r="A38" s="426"/>
      <c r="B38" s="426"/>
      <c r="C38" s="426"/>
      <c r="D38" s="426"/>
      <c r="E38" s="450"/>
      <c r="F38" s="426"/>
      <c r="G38" s="426"/>
    </row>
    <row r="39" spans="1:10" ht="20.25" customHeight="1">
      <c r="A39" s="454" t="str">
        <f>A1</f>
        <v>Specification No. NER/NT/W-AIS/DOM/H03/25/03936 [RFx No. 5002004371]</v>
      </c>
      <c r="B39" s="455"/>
      <c r="C39" s="455"/>
      <c r="D39" s="455"/>
      <c r="E39" s="455"/>
      <c r="F39" s="455"/>
      <c r="G39" s="456" t="e">
        <f>#REF!</f>
        <v>#REF!</v>
      </c>
    </row>
    <row r="40" spans="1:10" ht="18" customHeight="1">
      <c r="A40" s="457"/>
    </row>
    <row r="41" spans="1:10" ht="30" customHeight="1">
      <c r="A41" s="942" t="s">
        <v>434</v>
      </c>
      <c r="B41" s="942"/>
      <c r="C41" s="942"/>
      <c r="D41" s="942"/>
      <c r="E41" s="942"/>
      <c r="F41" s="942"/>
      <c r="G41" s="942"/>
    </row>
    <row r="42" spans="1:10" ht="18" customHeight="1"/>
    <row r="43" spans="1:10" ht="29.25" customHeight="1">
      <c r="A43" s="935" t="s">
        <v>154</v>
      </c>
      <c r="B43" s="937" t="s">
        <v>227</v>
      </c>
      <c r="C43" s="458"/>
      <c r="D43" s="458"/>
      <c r="E43" s="937" t="s">
        <v>424</v>
      </c>
      <c r="F43" s="937" t="s">
        <v>435</v>
      </c>
      <c r="G43" s="937"/>
    </row>
    <row r="44" spans="1:10" ht="18" customHeight="1">
      <c r="A44" s="936"/>
      <c r="B44" s="938"/>
      <c r="C44" s="647"/>
      <c r="D44" s="647"/>
      <c r="E44" s="937"/>
      <c r="F44" s="458" t="s">
        <v>436</v>
      </c>
      <c r="G44" s="458" t="s">
        <v>437</v>
      </c>
    </row>
    <row r="45" spans="1:10" ht="18" customHeight="1">
      <c r="A45" s="459"/>
      <c r="B45" s="460"/>
      <c r="C45" s="460"/>
      <c r="D45" s="460"/>
      <c r="E45" s="459"/>
      <c r="F45" s="459"/>
      <c r="G45" s="459"/>
    </row>
    <row r="46" spans="1:10" ht="18" customHeight="1">
      <c r="A46" s="461"/>
      <c r="B46" s="462"/>
      <c r="C46" s="462"/>
      <c r="D46" s="462"/>
      <c r="E46" s="461"/>
      <c r="F46" s="461"/>
      <c r="G46" s="461"/>
    </row>
    <row r="47" spans="1:10" ht="18" customHeight="1">
      <c r="A47" s="461"/>
      <c r="B47" s="462"/>
      <c r="C47" s="462"/>
      <c r="D47" s="462"/>
      <c r="E47" s="461"/>
      <c r="F47" s="461"/>
      <c r="G47" s="461"/>
    </row>
    <row r="48" spans="1:10" ht="18" customHeight="1">
      <c r="A48" s="461"/>
      <c r="B48" s="462"/>
      <c r="C48" s="462"/>
      <c r="D48" s="462"/>
      <c r="E48" s="461"/>
      <c r="F48" s="461"/>
      <c r="G48" s="461"/>
    </row>
    <row r="49" spans="1:7" ht="18" customHeight="1">
      <c r="A49" s="461"/>
      <c r="B49" s="462"/>
      <c r="C49" s="462"/>
      <c r="D49" s="462"/>
      <c r="E49" s="461"/>
      <c r="F49" s="461"/>
      <c r="G49" s="461"/>
    </row>
    <row r="50" spans="1:7" ht="18" customHeight="1">
      <c r="A50" s="461"/>
      <c r="B50" s="462"/>
      <c r="C50" s="462"/>
      <c r="D50" s="462"/>
      <c r="E50" s="461"/>
      <c r="F50" s="461"/>
      <c r="G50" s="461"/>
    </row>
    <row r="51" spans="1:7" ht="18" customHeight="1">
      <c r="A51" s="461"/>
      <c r="B51" s="462"/>
      <c r="C51" s="462"/>
      <c r="D51" s="462"/>
      <c r="E51" s="461"/>
      <c r="F51" s="461"/>
      <c r="G51" s="461"/>
    </row>
    <row r="52" spans="1:7" ht="18" customHeight="1">
      <c r="A52" s="461"/>
      <c r="B52" s="462"/>
      <c r="C52" s="462"/>
      <c r="D52" s="462"/>
      <c r="E52" s="461"/>
      <c r="F52" s="461"/>
      <c r="G52" s="461"/>
    </row>
    <row r="53" spans="1:7" ht="18" customHeight="1">
      <c r="A53" s="461"/>
      <c r="B53" s="462"/>
      <c r="C53" s="462"/>
      <c r="D53" s="462"/>
      <c r="E53" s="461"/>
      <c r="F53" s="461"/>
      <c r="G53" s="461"/>
    </row>
    <row r="54" spans="1:7" ht="18" customHeight="1">
      <c r="A54" s="461"/>
      <c r="B54" s="462"/>
      <c r="C54" s="462"/>
      <c r="D54" s="462"/>
      <c r="E54" s="461"/>
      <c r="F54" s="461"/>
      <c r="G54" s="461"/>
    </row>
    <row r="55" spans="1:7" ht="18" customHeight="1">
      <c r="A55" s="461"/>
      <c r="B55" s="462"/>
      <c r="C55" s="462"/>
      <c r="D55" s="462"/>
      <c r="E55" s="461"/>
      <c r="F55" s="461"/>
      <c r="G55" s="461"/>
    </row>
    <row r="56" spans="1:7" ht="18" customHeight="1">
      <c r="A56" s="461"/>
      <c r="B56" s="462"/>
      <c r="C56" s="462"/>
      <c r="D56" s="462"/>
      <c r="E56" s="461"/>
      <c r="F56" s="461"/>
      <c r="G56" s="461"/>
    </row>
    <row r="57" spans="1:7" ht="18" customHeight="1">
      <c r="A57" s="461"/>
      <c r="B57" s="462"/>
      <c r="C57" s="462"/>
      <c r="D57" s="462"/>
      <c r="E57" s="461"/>
      <c r="F57" s="461"/>
      <c r="G57" s="461"/>
    </row>
    <row r="58" spans="1:7" ht="18" customHeight="1">
      <c r="A58" s="461"/>
      <c r="B58" s="462"/>
      <c r="C58" s="462"/>
      <c r="D58" s="462"/>
      <c r="E58" s="461"/>
      <c r="F58" s="461"/>
      <c r="G58" s="461"/>
    </row>
    <row r="59" spans="1:7" ht="18" customHeight="1">
      <c r="A59" s="461"/>
      <c r="B59" s="462"/>
      <c r="C59" s="462"/>
      <c r="D59" s="462"/>
      <c r="E59" s="461"/>
      <c r="F59" s="461"/>
      <c r="G59" s="461"/>
    </row>
    <row r="60" spans="1:7" ht="18" customHeight="1">
      <c r="A60" s="461"/>
      <c r="B60" s="462"/>
      <c r="C60" s="462"/>
      <c r="D60" s="462"/>
      <c r="E60" s="461"/>
      <c r="F60" s="461"/>
      <c r="G60" s="461"/>
    </row>
    <row r="61" spans="1:7" ht="18" customHeight="1">
      <c r="A61" s="461"/>
      <c r="B61" s="462"/>
      <c r="C61" s="462"/>
      <c r="D61" s="462"/>
      <c r="E61" s="461"/>
      <c r="F61" s="461"/>
      <c r="G61" s="461"/>
    </row>
    <row r="62" spans="1:7" ht="18" customHeight="1">
      <c r="A62" s="461"/>
      <c r="B62" s="462"/>
      <c r="C62" s="462"/>
      <c r="D62" s="462"/>
      <c r="E62" s="461"/>
      <c r="F62" s="461"/>
      <c r="G62" s="461"/>
    </row>
    <row r="63" spans="1:7" ht="18" customHeight="1">
      <c r="A63" s="461"/>
      <c r="B63" s="462"/>
      <c r="C63" s="462"/>
      <c r="D63" s="462"/>
      <c r="E63" s="461"/>
      <c r="F63" s="461"/>
      <c r="G63" s="461"/>
    </row>
    <row r="64" spans="1:7" ht="18" customHeight="1">
      <c r="A64" s="461"/>
      <c r="B64" s="462"/>
      <c r="C64" s="462"/>
      <c r="D64" s="462"/>
      <c r="E64" s="461"/>
      <c r="F64" s="461"/>
      <c r="G64" s="461"/>
    </row>
    <row r="65" spans="1:7" ht="18" customHeight="1">
      <c r="A65" s="461"/>
      <c r="B65" s="462"/>
      <c r="C65" s="462"/>
      <c r="D65" s="462"/>
      <c r="E65" s="461"/>
      <c r="F65" s="461"/>
      <c r="G65" s="461"/>
    </row>
    <row r="66" spans="1:7" ht="18" customHeight="1">
      <c r="A66" s="461"/>
      <c r="B66" s="462"/>
      <c r="C66" s="462"/>
      <c r="D66" s="462"/>
      <c r="E66" s="461"/>
      <c r="F66" s="461"/>
      <c r="G66" s="461"/>
    </row>
    <row r="67" spans="1:7" ht="18" customHeight="1">
      <c r="A67" s="461"/>
      <c r="B67" s="462"/>
      <c r="C67" s="462"/>
      <c r="D67" s="462"/>
      <c r="E67" s="461"/>
      <c r="F67" s="461"/>
      <c r="G67" s="461"/>
    </row>
    <row r="68" spans="1:7" ht="18" customHeight="1">
      <c r="A68" s="461"/>
      <c r="B68" s="462"/>
      <c r="C68" s="462"/>
      <c r="D68" s="462"/>
      <c r="E68" s="461"/>
      <c r="F68" s="461"/>
      <c r="G68" s="461"/>
    </row>
    <row r="69" spans="1:7" ht="18" customHeight="1">
      <c r="A69" s="461"/>
      <c r="B69" s="462"/>
      <c r="C69" s="462"/>
      <c r="D69" s="462"/>
      <c r="E69" s="461"/>
      <c r="F69" s="461"/>
      <c r="G69" s="461"/>
    </row>
    <row r="70" spans="1:7" ht="18" customHeight="1">
      <c r="A70" s="461"/>
      <c r="B70" s="462"/>
      <c r="C70" s="462"/>
      <c r="D70" s="462"/>
      <c r="E70" s="461"/>
      <c r="F70" s="461"/>
      <c r="G70" s="461"/>
    </row>
    <row r="71" spans="1:7" ht="18" customHeight="1">
      <c r="A71" s="463"/>
      <c r="B71" s="464"/>
      <c r="C71" s="464"/>
      <c r="D71" s="464"/>
      <c r="E71" s="463"/>
      <c r="F71" s="463"/>
      <c r="G71" s="463"/>
    </row>
    <row r="72" spans="1:7" ht="18" customHeight="1"/>
    <row r="73" spans="1:7" ht="24" customHeight="1">
      <c r="E73" s="450"/>
    </row>
    <row r="74" spans="1:7" ht="24" customHeight="1">
      <c r="A74" s="451" t="s">
        <v>5</v>
      </c>
      <c r="B74" s="452">
        <f>B36</f>
        <v>0</v>
      </c>
      <c r="C74" s="452"/>
      <c r="D74" s="452"/>
      <c r="E74" s="450" t="s">
        <v>3</v>
      </c>
      <c r="F74" s="453" t="str">
        <f>F36</f>
        <v>Printed Name :</v>
      </c>
    </row>
    <row r="75" spans="1:7" ht="24" customHeight="1">
      <c r="A75" s="451" t="s">
        <v>6</v>
      </c>
      <c r="B75" s="452">
        <f>B37</f>
        <v>0</v>
      </c>
      <c r="C75" s="452"/>
      <c r="D75" s="452"/>
      <c r="E75" s="450" t="s">
        <v>4</v>
      </c>
      <c r="F75" s="453" t="str">
        <f>F37</f>
        <v>Designation :</v>
      </c>
    </row>
    <row r="76" spans="1:7" ht="24" customHeight="1">
      <c r="A76" s="451"/>
      <c r="B76" s="452"/>
      <c r="C76" s="452"/>
      <c r="D76" s="452"/>
      <c r="E76" s="450"/>
      <c r="F76" s="453"/>
    </row>
    <row r="77" spans="1:7" ht="33" customHeight="1">
      <c r="F77" s="450"/>
    </row>
  </sheetData>
  <mergeCells count="72">
    <mergeCell ref="A43:A44"/>
    <mergeCell ref="B43:B44"/>
    <mergeCell ref="E43:E44"/>
    <mergeCell ref="F43:G43"/>
    <mergeCell ref="F29:G29"/>
    <mergeCell ref="F30:G30"/>
    <mergeCell ref="F33:G33"/>
    <mergeCell ref="A34:G34"/>
    <mergeCell ref="A41:G41"/>
    <mergeCell ref="A27:A28"/>
    <mergeCell ref="B27:B28"/>
    <mergeCell ref="E27:E28"/>
    <mergeCell ref="F27:G28"/>
    <mergeCell ref="GZ24:HD24"/>
    <mergeCell ref="FL24:FP24"/>
    <mergeCell ref="FQ24:FU24"/>
    <mergeCell ref="FV24:FZ24"/>
    <mergeCell ref="GA24:GE24"/>
    <mergeCell ref="GF24:GJ24"/>
    <mergeCell ref="GK24:GO24"/>
    <mergeCell ref="GP24:GT24"/>
    <mergeCell ref="DN24:DR24"/>
    <mergeCell ref="DS24:DW24"/>
    <mergeCell ref="DX24:EB24"/>
    <mergeCell ref="EC24:EG24"/>
    <mergeCell ref="ID24:IH24"/>
    <mergeCell ref="II24:IM24"/>
    <mergeCell ref="IN24:IR24"/>
    <mergeCell ref="IS24:IW24"/>
    <mergeCell ref="A25:G25"/>
    <mergeCell ref="HE24:HI24"/>
    <mergeCell ref="HJ24:HN24"/>
    <mergeCell ref="HO24:HS24"/>
    <mergeCell ref="HT24:HX24"/>
    <mergeCell ref="HY24:IC24"/>
    <mergeCell ref="EM24:EQ24"/>
    <mergeCell ref="GU24:GY24"/>
    <mergeCell ref="ER24:EV24"/>
    <mergeCell ref="EW24:FA24"/>
    <mergeCell ref="FB24:FF24"/>
    <mergeCell ref="FG24:FK24"/>
    <mergeCell ref="EH24:EL24"/>
    <mergeCell ref="CO24:CS24"/>
    <mergeCell ref="CT24:CX24"/>
    <mergeCell ref="CY24:DC24"/>
    <mergeCell ref="DD24:DH24"/>
    <mergeCell ref="DI24:DM24"/>
    <mergeCell ref="BP24:BT24"/>
    <mergeCell ref="BU24:BY24"/>
    <mergeCell ref="BZ24:CD24"/>
    <mergeCell ref="CE24:CI24"/>
    <mergeCell ref="CJ24:CN24"/>
    <mergeCell ref="AQ24:AU24"/>
    <mergeCell ref="AV24:AZ24"/>
    <mergeCell ref="BA24:BE24"/>
    <mergeCell ref="BF24:BJ24"/>
    <mergeCell ref="BK24:BO24"/>
    <mergeCell ref="R24:V24"/>
    <mergeCell ref="W24:AA24"/>
    <mergeCell ref="AB24:AF24"/>
    <mergeCell ref="AG24:AK24"/>
    <mergeCell ref="AL24:AP24"/>
    <mergeCell ref="M24:Q24"/>
    <mergeCell ref="A15:A16"/>
    <mergeCell ref="B15:B16"/>
    <mergeCell ref="E15:E16"/>
    <mergeCell ref="F15:G15"/>
    <mergeCell ref="A5:G5"/>
    <mergeCell ref="A3:G3"/>
    <mergeCell ref="A23:G23"/>
    <mergeCell ref="A24:G24"/>
    <mergeCell ref="H24:L24"/>
  </mergeCells>
  <conditionalFormatting sqref="A39:G42 A45:G76">
    <cfRule type="expression" dxfId="12" priority="3" stopIfTrue="1">
      <formula>$H$22=FALSE</formula>
    </cfRule>
  </conditionalFormatting>
  <conditionalFormatting sqref="A43:G44">
    <cfRule type="expression" dxfId="11" priority="1" stopIfTrue="1">
      <formula>$H$22=TRUE</formula>
    </cfRule>
  </conditionalFormatting>
  <conditionalFormatting sqref="A77:G77">
    <cfRule type="expression" dxfId="10" priority="4" stopIfTrue="1">
      <formula>$H$22="No"</formula>
    </cfRule>
  </conditionalFormatting>
  <conditionalFormatting sqref="H43:IX44">
    <cfRule type="expression" dxfId="9" priority="2" stopIfTrue="1">
      <formula>$H$22=FALSE</formula>
    </cfRule>
  </conditionalFormatting>
  <pageMargins left="0.7" right="0.7" top="0.75" bottom="0.75" header="0.3" footer="0.3"/>
  <pageSetup paperSize="9" scale="75" orientation="portrait" r:id="rId1"/>
  <colBreaks count="1" manualBreakCount="1">
    <brk id="1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30049" r:id="rId4" name="Check Box 1">
              <controlPr defaultSize="0" print="0" autoFill="0" autoLine="0" autoPict="0">
                <anchor moveWithCells="1">
                  <from>
                    <xdr:col>6</xdr:col>
                    <xdr:colOff>304800</xdr:colOff>
                    <xdr:row>20</xdr:row>
                    <xdr:rowOff>247650</xdr:rowOff>
                  </from>
                  <to>
                    <xdr:col>6</xdr:col>
                    <xdr:colOff>609600</xdr:colOff>
                    <xdr:row>22</xdr:row>
                    <xdr:rowOff>85725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2CEDF-1E63-4DEB-B5F1-F024E736D33E}">
  <sheetPr codeName="Sheet11"/>
  <dimension ref="A1:I77"/>
  <sheetViews>
    <sheetView view="pageBreakPreview" zoomScaleNormal="100" zoomScaleSheetLayoutView="100" workbookViewId="0">
      <selection activeCell="A7" sqref="A7"/>
    </sheetView>
  </sheetViews>
  <sheetFormatPr defaultRowHeight="15.75"/>
  <cols>
    <col min="1" max="1" width="12.140625" style="425" customWidth="1"/>
    <col min="2" max="2" width="30.7109375" style="425" customWidth="1"/>
    <col min="3" max="3" width="25.5703125" style="425" customWidth="1"/>
    <col min="4" max="4" width="26" style="425" customWidth="1"/>
    <col min="5" max="5" width="22" style="425" customWidth="1"/>
    <col min="6" max="6" width="8" style="425" bestFit="1" customWidth="1"/>
    <col min="7" max="8" width="9.140625" style="425"/>
    <col min="9" max="16384" width="9.140625" style="426"/>
  </cols>
  <sheetData>
    <row r="1" spans="1:9" ht="17.25" customHeight="1">
      <c r="A1" s="466" t="str">
        <f>Basic!A5</f>
        <v>Specification No. NER/NT/W-AIS/DOM/H03/25/03936 [RFx No. 5002004371]</v>
      </c>
      <c r="B1" s="467"/>
      <c r="C1" s="467"/>
      <c r="D1" s="467"/>
      <c r="E1" s="468" t="str">
        <f>"Attachment-5(A) "</f>
        <v xml:space="preserve">Attachment-5(A) </v>
      </c>
    </row>
    <row r="2" spans="1:9" ht="17.25" customHeight="1"/>
    <row r="3" spans="1:9" ht="58.5" customHeight="1">
      <c r="A3" s="948" t="str">
        <f>Basic!B3</f>
        <v>Construction of two (02) no. additional 33kV line feeder bays at existing 132/33 KV Roing S/S under Comprehensive Scheme for strengthening of Transmission and Distribution system in ArunachalPradesh</v>
      </c>
      <c r="B3" s="948"/>
      <c r="C3" s="948"/>
      <c r="D3" s="948"/>
      <c r="E3" s="948"/>
      <c r="F3" s="427"/>
      <c r="G3" s="427"/>
      <c r="H3" s="427"/>
    </row>
    <row r="4" spans="1:9" ht="8.1" customHeight="1">
      <c r="A4" s="428"/>
      <c r="H4" s="429"/>
      <c r="I4" s="430"/>
    </row>
    <row r="5" spans="1:9" ht="20.100000000000001" customHeight="1">
      <c r="A5" s="923" t="s">
        <v>422</v>
      </c>
      <c r="B5" s="923"/>
      <c r="C5" s="923"/>
      <c r="D5" s="923"/>
      <c r="E5" s="923"/>
      <c r="F5" s="431"/>
      <c r="H5" s="429"/>
      <c r="I5" s="430"/>
    </row>
    <row r="6" spans="1:9" ht="8.1" customHeight="1">
      <c r="A6" s="432"/>
      <c r="H6" s="429"/>
      <c r="I6" s="430"/>
    </row>
    <row r="7" spans="1:9" ht="17.25" customHeight="1">
      <c r="A7" s="269" t="str">
        <f>#N/A</f>
        <v>Bidder’s Name and Address:(  Sole Bidder)</v>
      </c>
      <c r="B7" s="233"/>
      <c r="C7" s="233"/>
      <c r="D7" s="433" t="s">
        <v>421</v>
      </c>
      <c r="H7" s="429"/>
      <c r="I7" s="430"/>
    </row>
    <row r="8" spans="1:9" ht="17.25" customHeight="1">
      <c r="A8" s="956" t="str">
        <f>#N/A</f>
        <v/>
      </c>
      <c r="B8" s="956"/>
      <c r="C8" s="237"/>
      <c r="D8" s="211" t="str">
        <f>#N/A</f>
        <v>DGM(Contract &amp; Material Department)</v>
      </c>
      <c r="H8" s="429"/>
      <c r="I8" s="430"/>
    </row>
    <row r="9" spans="1:9" ht="17.25" customHeight="1">
      <c r="A9" s="220" t="s">
        <v>156</v>
      </c>
      <c r="B9" s="945" t="str">
        <f>#N/A</f>
        <v/>
      </c>
      <c r="C9" s="945"/>
      <c r="D9" s="211" t="str">
        <f>#N/A</f>
        <v>Power Grid Corporation of India Ltd.,</v>
      </c>
      <c r="H9" s="429"/>
      <c r="I9" s="430"/>
    </row>
    <row r="10" spans="1:9" ht="17.25" customHeight="1">
      <c r="A10" s="220" t="s">
        <v>157</v>
      </c>
      <c r="B10" s="945" t="str">
        <f>#N/A</f>
        <v/>
      </c>
      <c r="C10" s="945"/>
      <c r="D10" s="211" t="str">
        <f>#N/A</f>
        <v>Comprehensive Scheme, Project Manager Office,</v>
      </c>
      <c r="H10" s="429"/>
      <c r="I10" s="430"/>
    </row>
    <row r="11" spans="1:9" ht="17.25" customHeight="1">
      <c r="A11" s="233"/>
      <c r="B11" s="945" t="str">
        <f>#N/A</f>
        <v/>
      </c>
      <c r="C11" s="945"/>
      <c r="D11" s="211" t="str">
        <f>#N/A</f>
        <v xml:space="preserve">4th-Level, Osor M. Tayeng Building, Nitivihar, </v>
      </c>
    </row>
    <row r="12" spans="1:9" ht="17.25" customHeight="1">
      <c r="A12" s="432"/>
      <c r="B12" s="951" t="str">
        <f>'[10]Attach 3 (JV)'!B10:E10</f>
        <v/>
      </c>
      <c r="C12" s="951"/>
      <c r="D12" s="211" t="str">
        <f>#N/A</f>
        <v>Itanagar (Arunachal Pradesh) – 791111.</v>
      </c>
    </row>
    <row r="13" spans="1:9" ht="20.100000000000001" customHeight="1">
      <c r="A13" s="425" t="s">
        <v>153</v>
      </c>
    </row>
    <row r="14" spans="1:9" ht="62.25" customHeight="1">
      <c r="A14" s="952" t="s">
        <v>423</v>
      </c>
      <c r="B14" s="953"/>
      <c r="C14" s="953"/>
      <c r="D14" s="953"/>
      <c r="E14" s="953"/>
    </row>
    <row r="15" spans="1:9" ht="33" customHeight="1">
      <c r="A15" s="927" t="s">
        <v>154</v>
      </c>
      <c r="B15" s="927" t="s">
        <v>227</v>
      </c>
      <c r="C15" s="927" t="s">
        <v>424</v>
      </c>
      <c r="D15" s="954" t="s">
        <v>425</v>
      </c>
      <c r="E15" s="955"/>
    </row>
    <row r="16" spans="1:9" ht="26.25" customHeight="1">
      <c r="A16" s="928"/>
      <c r="B16" s="928"/>
      <c r="C16" s="928"/>
      <c r="D16" s="379" t="s">
        <v>426</v>
      </c>
      <c r="E16" s="379" t="s">
        <v>427</v>
      </c>
    </row>
    <row r="17" spans="1:8" ht="21.75" customHeight="1">
      <c r="A17" s="434">
        <v>1</v>
      </c>
      <c r="B17" s="435"/>
      <c r="C17" s="435"/>
      <c r="D17" s="435"/>
      <c r="E17" s="435"/>
    </row>
    <row r="18" spans="1:8" ht="21.95" customHeight="1">
      <c r="A18" s="436">
        <v>2</v>
      </c>
      <c r="B18" s="437"/>
      <c r="C18" s="437"/>
      <c r="D18" s="437"/>
      <c r="E18" s="437"/>
    </row>
    <row r="19" spans="1:8" ht="21.95" customHeight="1">
      <c r="A19" s="436">
        <v>3</v>
      </c>
      <c r="B19" s="437"/>
      <c r="C19" s="437"/>
      <c r="D19" s="437"/>
      <c r="E19" s="437"/>
    </row>
    <row r="20" spans="1:8" ht="21.95" customHeight="1">
      <c r="A20" s="436">
        <v>4</v>
      </c>
      <c r="B20" s="437"/>
      <c r="C20" s="437"/>
      <c r="D20" s="437"/>
      <c r="E20" s="437"/>
    </row>
    <row r="21" spans="1:8" ht="21.95" customHeight="1">
      <c r="A21" s="436">
        <v>5</v>
      </c>
      <c r="B21" s="437"/>
      <c r="C21" s="437"/>
      <c r="D21" s="437"/>
      <c r="E21" s="437"/>
    </row>
    <row r="22" spans="1:8" ht="21.95" customHeight="1">
      <c r="A22" s="436">
        <v>6</v>
      </c>
      <c r="B22" s="437"/>
      <c r="C22" s="437"/>
      <c r="D22" s="437"/>
      <c r="E22" s="437"/>
    </row>
    <row r="23" spans="1:8" ht="21.95" customHeight="1">
      <c r="A23" s="436">
        <v>7</v>
      </c>
      <c r="B23" s="437"/>
      <c r="C23" s="437"/>
      <c r="D23" s="437"/>
      <c r="E23" s="437"/>
    </row>
    <row r="24" spans="1:8" ht="21.95" customHeight="1">
      <c r="A24" s="436">
        <v>8</v>
      </c>
      <c r="B24" s="437"/>
      <c r="C24" s="437"/>
      <c r="D24" s="437"/>
      <c r="E24" s="437"/>
    </row>
    <row r="25" spans="1:8" ht="21.95" customHeight="1">
      <c r="A25" s="436">
        <v>9</v>
      </c>
      <c r="B25" s="437"/>
      <c r="C25" s="437"/>
      <c r="D25" s="437"/>
      <c r="E25" s="437"/>
      <c r="F25" s="438"/>
      <c r="G25" s="438"/>
      <c r="H25" s="426"/>
    </row>
    <row r="26" spans="1:8" ht="21.95" customHeight="1">
      <c r="A26" s="436">
        <v>10</v>
      </c>
      <c r="B26" s="439"/>
      <c r="C26" s="439"/>
      <c r="D26" s="439"/>
      <c r="E26" s="439"/>
      <c r="F26" s="438"/>
      <c r="G26" s="438"/>
      <c r="H26" s="438"/>
    </row>
    <row r="27" spans="1:8" ht="18" customHeight="1">
      <c r="A27" s="440"/>
      <c r="B27" s="441"/>
      <c r="C27" s="441"/>
      <c r="D27" s="441"/>
      <c r="E27" s="441"/>
      <c r="F27" s="465" t="b">
        <v>0</v>
      </c>
      <c r="G27" s="443"/>
      <c r="H27" s="444"/>
    </row>
    <row r="28" spans="1:8" ht="54.75" hidden="1" customHeight="1">
      <c r="A28" s="957" t="s">
        <v>428</v>
      </c>
      <c r="B28" s="957"/>
      <c r="C28" s="957"/>
      <c r="D28" s="957"/>
      <c r="E28" s="957"/>
      <c r="F28" s="443"/>
      <c r="G28" s="443"/>
      <c r="H28" s="444"/>
    </row>
    <row r="29" spans="1:8" ht="32.1" hidden="1" customHeight="1">
      <c r="A29" s="943" t="s">
        <v>154</v>
      </c>
      <c r="B29" s="943" t="s">
        <v>227</v>
      </c>
      <c r="C29" s="943" t="s">
        <v>429</v>
      </c>
      <c r="D29" s="946" t="s">
        <v>430</v>
      </c>
      <c r="E29" s="947"/>
    </row>
    <row r="30" spans="1:8" ht="22.5" hidden="1" customHeight="1">
      <c r="A30" s="944"/>
      <c r="B30" s="944"/>
      <c r="C30" s="944"/>
      <c r="D30" s="445" t="s">
        <v>431</v>
      </c>
      <c r="E30" s="445" t="s">
        <v>432</v>
      </c>
    </row>
    <row r="31" spans="1:8" ht="21.95" hidden="1" customHeight="1">
      <c r="A31" s="446">
        <v>1</v>
      </c>
      <c r="B31" s="447"/>
      <c r="C31" s="447"/>
      <c r="D31" s="447"/>
      <c r="E31" s="447"/>
    </row>
    <row r="32" spans="1:8" ht="21.95" hidden="1" customHeight="1">
      <c r="A32" s="446">
        <v>2</v>
      </c>
      <c r="B32" s="447"/>
      <c r="C32" s="447"/>
      <c r="D32" s="447"/>
      <c r="E32" s="447"/>
    </row>
    <row r="33" spans="1:9" ht="21.95" hidden="1" customHeight="1">
      <c r="A33" s="448">
        <v>3</v>
      </c>
      <c r="B33" s="449"/>
      <c r="C33" s="449"/>
      <c r="D33" s="449"/>
      <c r="E33" s="449"/>
    </row>
    <row r="34" spans="1:9" ht="93" customHeight="1">
      <c r="A34" s="949" t="s">
        <v>433</v>
      </c>
      <c r="B34" s="950"/>
      <c r="C34" s="950"/>
      <c r="D34" s="950"/>
      <c r="E34" s="950"/>
    </row>
    <row r="35" spans="1:9" ht="15.95" customHeight="1">
      <c r="C35" s="450"/>
    </row>
    <row r="36" spans="1:9" ht="15.95" customHeight="1">
      <c r="A36" s="46" t="s">
        <v>5</v>
      </c>
      <c r="B36" s="47">
        <f>#N/A</f>
        <v>0</v>
      </c>
      <c r="C36" s="10"/>
      <c r="D36" s="48" t="s">
        <v>3</v>
      </c>
      <c r="E36" s="49">
        <f>#N/A</f>
        <v>0</v>
      </c>
    </row>
    <row r="37" spans="1:9" ht="15.95" customHeight="1">
      <c r="A37" s="46" t="s">
        <v>6</v>
      </c>
      <c r="B37" s="47">
        <f>#N/A</f>
        <v>0</v>
      </c>
      <c r="C37" s="10"/>
      <c r="D37" s="48" t="s">
        <v>4</v>
      </c>
      <c r="E37" s="49">
        <f>#N/A</f>
        <v>0</v>
      </c>
    </row>
    <row r="38" spans="1:9" s="425" customFormat="1" ht="15.75" customHeight="1">
      <c r="A38" s="426"/>
      <c r="B38" s="426"/>
      <c r="D38" s="450"/>
      <c r="E38" s="426"/>
      <c r="I38" s="426"/>
    </row>
    <row r="39" spans="1:9" s="425" customFormat="1" ht="20.25" customHeight="1">
      <c r="A39" s="454" t="str">
        <f>A1</f>
        <v>Specification No. NER/NT/W-AIS/DOM/H03/25/03936 [RFx No. 5002004371]</v>
      </c>
      <c r="B39" s="455"/>
      <c r="C39" s="455"/>
      <c r="D39" s="455"/>
      <c r="E39" s="456" t="str">
        <f>E1</f>
        <v xml:space="preserve">Attachment-5(A) </v>
      </c>
      <c r="I39" s="426"/>
    </row>
    <row r="40" spans="1:9" s="425" customFormat="1" ht="18" customHeight="1">
      <c r="A40" s="457"/>
      <c r="I40" s="426"/>
    </row>
    <row r="41" spans="1:9" s="425" customFormat="1" ht="30" customHeight="1">
      <c r="A41" s="942" t="s">
        <v>434</v>
      </c>
      <c r="B41" s="942"/>
      <c r="C41" s="942"/>
      <c r="D41" s="942"/>
      <c r="E41" s="942"/>
      <c r="I41" s="426"/>
    </row>
    <row r="42" spans="1:9" s="425" customFormat="1" ht="18" customHeight="1">
      <c r="I42" s="426"/>
    </row>
    <row r="43" spans="1:9" s="425" customFormat="1" ht="29.25" customHeight="1">
      <c r="A43" s="935" t="s">
        <v>154</v>
      </c>
      <c r="B43" s="937" t="s">
        <v>227</v>
      </c>
      <c r="C43" s="937" t="s">
        <v>424</v>
      </c>
      <c r="D43" s="937" t="s">
        <v>435</v>
      </c>
      <c r="E43" s="937"/>
      <c r="I43" s="426"/>
    </row>
    <row r="44" spans="1:9" s="425" customFormat="1" ht="18" customHeight="1">
      <c r="A44" s="936"/>
      <c r="B44" s="938"/>
      <c r="C44" s="937"/>
      <c r="D44" s="458" t="s">
        <v>436</v>
      </c>
      <c r="E44" s="458" t="s">
        <v>437</v>
      </c>
      <c r="I44" s="426"/>
    </row>
    <row r="45" spans="1:9" s="425" customFormat="1" ht="18" customHeight="1">
      <c r="A45" s="459"/>
      <c r="B45" s="460"/>
      <c r="C45" s="459"/>
      <c r="D45" s="459"/>
      <c r="E45" s="459"/>
      <c r="I45" s="426"/>
    </row>
    <row r="46" spans="1:9" s="425" customFormat="1" ht="18" customHeight="1">
      <c r="A46" s="461"/>
      <c r="B46" s="462"/>
      <c r="C46" s="461"/>
      <c r="D46" s="461"/>
      <c r="E46" s="461"/>
      <c r="I46" s="426"/>
    </row>
    <row r="47" spans="1:9" s="425" customFormat="1" ht="18" customHeight="1">
      <c r="A47" s="461"/>
      <c r="B47" s="462"/>
      <c r="C47" s="461"/>
      <c r="D47" s="461"/>
      <c r="E47" s="461"/>
      <c r="I47" s="426"/>
    </row>
    <row r="48" spans="1:9" s="425" customFormat="1" ht="18" customHeight="1">
      <c r="A48" s="461"/>
      <c r="B48" s="462"/>
      <c r="C48" s="461"/>
      <c r="D48" s="461"/>
      <c r="E48" s="461"/>
      <c r="I48" s="426"/>
    </row>
    <row r="49" spans="1:9" s="425" customFormat="1" ht="18" customHeight="1">
      <c r="A49" s="461"/>
      <c r="B49" s="462"/>
      <c r="C49" s="461"/>
      <c r="D49" s="461"/>
      <c r="E49" s="461"/>
      <c r="I49" s="426"/>
    </row>
    <row r="50" spans="1:9" s="425" customFormat="1" ht="18" customHeight="1">
      <c r="A50" s="461"/>
      <c r="B50" s="462"/>
      <c r="C50" s="461"/>
      <c r="D50" s="461"/>
      <c r="E50" s="461"/>
      <c r="I50" s="426"/>
    </row>
    <row r="51" spans="1:9" s="425" customFormat="1" ht="18" customHeight="1">
      <c r="A51" s="461"/>
      <c r="B51" s="462"/>
      <c r="C51" s="461"/>
      <c r="D51" s="461"/>
      <c r="E51" s="461"/>
      <c r="I51" s="426"/>
    </row>
    <row r="52" spans="1:9" s="425" customFormat="1" ht="18" customHeight="1">
      <c r="A52" s="461"/>
      <c r="B52" s="462"/>
      <c r="C52" s="461"/>
      <c r="D52" s="461"/>
      <c r="E52" s="461"/>
      <c r="I52" s="426"/>
    </row>
    <row r="53" spans="1:9" s="425" customFormat="1" ht="18" customHeight="1">
      <c r="A53" s="461"/>
      <c r="B53" s="462"/>
      <c r="C53" s="461"/>
      <c r="D53" s="461"/>
      <c r="E53" s="461"/>
      <c r="I53" s="426"/>
    </row>
    <row r="54" spans="1:9" s="425" customFormat="1" ht="18" customHeight="1">
      <c r="A54" s="461"/>
      <c r="B54" s="462"/>
      <c r="C54" s="461"/>
      <c r="D54" s="461"/>
      <c r="E54" s="461"/>
      <c r="I54" s="426"/>
    </row>
    <row r="55" spans="1:9" s="425" customFormat="1" ht="18" customHeight="1">
      <c r="A55" s="461"/>
      <c r="B55" s="462"/>
      <c r="C55" s="461"/>
      <c r="D55" s="461"/>
      <c r="E55" s="461"/>
      <c r="I55" s="426"/>
    </row>
    <row r="56" spans="1:9" s="425" customFormat="1" ht="18" customHeight="1">
      <c r="A56" s="461"/>
      <c r="B56" s="462"/>
      <c r="C56" s="461"/>
      <c r="D56" s="461"/>
      <c r="E56" s="461"/>
      <c r="I56" s="426"/>
    </row>
    <row r="57" spans="1:9" s="425" customFormat="1" ht="18" customHeight="1">
      <c r="A57" s="461"/>
      <c r="B57" s="462"/>
      <c r="C57" s="461"/>
      <c r="D57" s="461"/>
      <c r="E57" s="461"/>
      <c r="I57" s="426"/>
    </row>
    <row r="58" spans="1:9" s="425" customFormat="1" ht="18" customHeight="1">
      <c r="A58" s="461"/>
      <c r="B58" s="462"/>
      <c r="C58" s="461"/>
      <c r="D58" s="461"/>
      <c r="E58" s="461"/>
      <c r="I58" s="426"/>
    </row>
    <row r="59" spans="1:9" s="425" customFormat="1" ht="18" customHeight="1">
      <c r="A59" s="461"/>
      <c r="B59" s="462"/>
      <c r="C59" s="461"/>
      <c r="D59" s="461"/>
      <c r="E59" s="461"/>
      <c r="I59" s="426"/>
    </row>
    <row r="60" spans="1:9" s="425" customFormat="1" ht="18" customHeight="1">
      <c r="A60" s="461"/>
      <c r="B60" s="462"/>
      <c r="C60" s="461"/>
      <c r="D60" s="461"/>
      <c r="E60" s="461"/>
      <c r="I60" s="426"/>
    </row>
    <row r="61" spans="1:9" s="425" customFormat="1" ht="18" customHeight="1">
      <c r="A61" s="461"/>
      <c r="B61" s="462"/>
      <c r="C61" s="461"/>
      <c r="D61" s="461"/>
      <c r="E61" s="461"/>
      <c r="I61" s="426"/>
    </row>
    <row r="62" spans="1:9" s="425" customFormat="1" ht="18" customHeight="1">
      <c r="A62" s="461"/>
      <c r="B62" s="462"/>
      <c r="C62" s="461"/>
      <c r="D62" s="461"/>
      <c r="E62" s="461"/>
      <c r="I62" s="426"/>
    </row>
    <row r="63" spans="1:9" s="425" customFormat="1" ht="18" customHeight="1">
      <c r="A63" s="461"/>
      <c r="B63" s="462"/>
      <c r="C63" s="461"/>
      <c r="D63" s="461"/>
      <c r="E63" s="461"/>
      <c r="I63" s="426"/>
    </row>
    <row r="64" spans="1:9" s="425" customFormat="1" ht="18" customHeight="1">
      <c r="A64" s="461"/>
      <c r="B64" s="462"/>
      <c r="C64" s="461"/>
      <c r="D64" s="461"/>
      <c r="E64" s="461"/>
      <c r="I64" s="426"/>
    </row>
    <row r="65" spans="1:9" s="425" customFormat="1" ht="18" customHeight="1">
      <c r="A65" s="461"/>
      <c r="B65" s="462"/>
      <c r="C65" s="461"/>
      <c r="D65" s="461"/>
      <c r="E65" s="461"/>
      <c r="I65" s="426"/>
    </row>
    <row r="66" spans="1:9" s="425" customFormat="1" ht="18" customHeight="1">
      <c r="A66" s="461"/>
      <c r="B66" s="462"/>
      <c r="C66" s="461"/>
      <c r="D66" s="461"/>
      <c r="E66" s="461"/>
      <c r="I66" s="426"/>
    </row>
    <row r="67" spans="1:9" s="425" customFormat="1" ht="18" customHeight="1">
      <c r="A67" s="461"/>
      <c r="B67" s="462"/>
      <c r="C67" s="461"/>
      <c r="D67" s="461"/>
      <c r="E67" s="461"/>
      <c r="I67" s="426"/>
    </row>
    <row r="68" spans="1:9" s="425" customFormat="1" ht="18" customHeight="1">
      <c r="A68" s="461"/>
      <c r="B68" s="462"/>
      <c r="C68" s="461"/>
      <c r="D68" s="461"/>
      <c r="E68" s="461"/>
      <c r="I68" s="426"/>
    </row>
    <row r="69" spans="1:9" s="425" customFormat="1" ht="18" customHeight="1">
      <c r="A69" s="461"/>
      <c r="B69" s="462"/>
      <c r="C69" s="461"/>
      <c r="D69" s="461"/>
      <c r="E69" s="461"/>
      <c r="I69" s="426"/>
    </row>
    <row r="70" spans="1:9" s="425" customFormat="1" ht="18" customHeight="1">
      <c r="A70" s="461"/>
      <c r="B70" s="462"/>
      <c r="C70" s="461"/>
      <c r="D70" s="461"/>
      <c r="E70" s="461"/>
      <c r="I70" s="426"/>
    </row>
    <row r="71" spans="1:9" s="425" customFormat="1" ht="18" customHeight="1">
      <c r="A71" s="463"/>
      <c r="B71" s="464"/>
      <c r="C71" s="463"/>
      <c r="D71" s="463"/>
      <c r="E71" s="463"/>
      <c r="I71" s="426"/>
    </row>
    <row r="72" spans="1:9" s="425" customFormat="1" ht="18" customHeight="1">
      <c r="I72" s="426"/>
    </row>
    <row r="73" spans="1:9" s="425" customFormat="1" ht="24" customHeight="1">
      <c r="C73" s="450"/>
      <c r="I73" s="426"/>
    </row>
    <row r="74" spans="1:9" s="425" customFormat="1" ht="24" customHeight="1">
      <c r="A74" s="451" t="s">
        <v>5</v>
      </c>
      <c r="B74" s="452">
        <f>B36</f>
        <v>0</v>
      </c>
      <c r="C74" s="450" t="s">
        <v>3</v>
      </c>
      <c r="D74" s="453">
        <f>E36</f>
        <v>0</v>
      </c>
      <c r="I74" s="426"/>
    </row>
    <row r="75" spans="1:9" s="425" customFormat="1" ht="24" customHeight="1">
      <c r="A75" s="451" t="s">
        <v>6</v>
      </c>
      <c r="B75" s="452">
        <f>B37</f>
        <v>0</v>
      </c>
      <c r="C75" s="450" t="s">
        <v>4</v>
      </c>
      <c r="D75" s="453">
        <f>E37</f>
        <v>0</v>
      </c>
      <c r="I75" s="426"/>
    </row>
    <row r="76" spans="1:9" s="425" customFormat="1" ht="24" customHeight="1">
      <c r="A76" s="451"/>
      <c r="B76" s="452"/>
      <c r="C76" s="450"/>
      <c r="D76" s="453"/>
      <c r="I76" s="426"/>
    </row>
    <row r="77" spans="1:9" s="425" customFormat="1" ht="33" customHeight="1">
      <c r="D77" s="450"/>
      <c r="I77" s="426"/>
    </row>
  </sheetData>
  <mergeCells count="23">
    <mergeCell ref="A3:E3"/>
    <mergeCell ref="A41:E41"/>
    <mergeCell ref="A43:A44"/>
    <mergeCell ref="B43:B44"/>
    <mergeCell ref="C43:C44"/>
    <mergeCell ref="D43:E43"/>
    <mergeCell ref="A34:E34"/>
    <mergeCell ref="B12:C12"/>
    <mergeCell ref="A14:E14"/>
    <mergeCell ref="A15:A16"/>
    <mergeCell ref="B15:B16"/>
    <mergeCell ref="C15:C16"/>
    <mergeCell ref="D15:E15"/>
    <mergeCell ref="A8:B8"/>
    <mergeCell ref="A28:E28"/>
    <mergeCell ref="A29:A30"/>
    <mergeCell ref="B29:B30"/>
    <mergeCell ref="C29:C30"/>
    <mergeCell ref="A5:E5"/>
    <mergeCell ref="B9:C9"/>
    <mergeCell ref="B10:C10"/>
    <mergeCell ref="B11:C11"/>
    <mergeCell ref="D29:E29"/>
  </mergeCells>
  <conditionalFormatting sqref="A39:E42 A45:E76">
    <cfRule type="expression" dxfId="8" priority="3" stopIfTrue="1">
      <formula>$F$27=FALSE</formula>
    </cfRule>
  </conditionalFormatting>
  <conditionalFormatting sqref="A43:E44">
    <cfRule type="expression" dxfId="7" priority="1" stopIfTrue="1">
      <formula>$F$27=TRUE</formula>
    </cfRule>
  </conditionalFormatting>
  <conditionalFormatting sqref="A77:E77">
    <cfRule type="expression" dxfId="6" priority="4" stopIfTrue="1">
      <formula>$F$27="No"</formula>
    </cfRule>
  </conditionalFormatting>
  <conditionalFormatting sqref="F43:IV44">
    <cfRule type="expression" dxfId="5" priority="2" stopIfTrue="1">
      <formula>$F$27=FALSE</formula>
    </cfRule>
  </conditionalFormatting>
  <pageMargins left="0.7" right="0.7" top="0.75" bottom="0.75" header="0.3" footer="0.3"/>
  <pageSetup paperSize="9" scale="8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9025" r:id="rId4" name="Check Box 1">
              <controlPr defaultSize="0" print="0" autoFill="0" autoLine="0" autoPict="0">
                <anchor moveWithCells="1">
                  <from>
                    <xdr:col>4</xdr:col>
                    <xdr:colOff>466725</xdr:colOff>
                    <xdr:row>25</xdr:row>
                    <xdr:rowOff>238125</xdr:rowOff>
                  </from>
                  <to>
                    <xdr:col>4</xdr:col>
                    <xdr:colOff>771525</xdr:colOff>
                    <xdr:row>33</xdr:row>
                    <xdr:rowOff>76200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221DC-3B15-452E-BA13-CD4224ADF777}">
  <sheetPr codeName="Sheet10">
    <tabColor indexed="45"/>
  </sheetPr>
  <dimension ref="A1:AB50"/>
  <sheetViews>
    <sheetView showGridLines="0" view="pageBreakPreview" zoomScaleNormal="100" zoomScaleSheetLayoutView="100" workbookViewId="0">
      <selection activeCell="M12" sqref="M12"/>
    </sheetView>
  </sheetViews>
  <sheetFormatPr defaultRowHeight="14.25"/>
  <cols>
    <col min="1" max="1" width="12.140625" style="10" customWidth="1"/>
    <col min="2" max="2" width="20.5703125" style="10" customWidth="1"/>
    <col min="3" max="3" width="11.42578125" style="10" customWidth="1"/>
    <col min="4" max="5" width="2.5703125" style="10" customWidth="1"/>
    <col min="6" max="6" width="15.42578125" style="10" customWidth="1"/>
    <col min="7" max="7" width="42.28515625" style="10" customWidth="1"/>
    <col min="8" max="9" width="9.140625" style="13"/>
    <col min="10" max="10" width="7.42578125" style="13" customWidth="1"/>
    <col min="11" max="16384" width="9.140625" style="9"/>
  </cols>
  <sheetData>
    <row r="1" spans="1:28" ht="16.5">
      <c r="A1" s="466" t="str">
        <f>Basic!A5</f>
        <v>Specification No. NER/NT/W-AIS/DOM/H03/25/03936 [RFx No. 5002004371]</v>
      </c>
      <c r="B1" s="467"/>
      <c r="C1" s="467"/>
      <c r="D1" s="467"/>
      <c r="E1" s="467"/>
      <c r="F1" s="467"/>
      <c r="G1" s="229" t="str">
        <f>"Attachment-6 "</f>
        <v xml:space="preserve">Attachment-6 </v>
      </c>
      <c r="AB1" s="40"/>
    </row>
    <row r="2" spans="1:28">
      <c r="AB2" s="40"/>
    </row>
    <row r="3" spans="1:28" s="13" customFormat="1" ht="58.5" customHeight="1">
      <c r="A3" s="948" t="str">
        <f>Basic!B3</f>
        <v>Construction of two (02) no. additional 33kV line feeder bays at existing 132/33 KV Roing S/S under Comprehensive Scheme for strengthening of Transmission and Distribution system in ArunachalPradesh</v>
      </c>
      <c r="B3" s="948"/>
      <c r="C3" s="948"/>
      <c r="D3" s="948"/>
      <c r="E3" s="948"/>
      <c r="F3" s="948"/>
      <c r="G3" s="948"/>
      <c r="H3" s="21"/>
      <c r="I3" s="22"/>
      <c r="J3" s="21"/>
    </row>
    <row r="4" spans="1:28">
      <c r="A4" s="23"/>
      <c r="J4" s="24"/>
      <c r="K4" s="25"/>
    </row>
    <row r="5" spans="1:28" ht="24.75" customHeight="1">
      <c r="A5" s="905" t="s">
        <v>36</v>
      </c>
      <c r="B5" s="905"/>
      <c r="C5" s="905"/>
      <c r="D5" s="905"/>
      <c r="E5" s="905"/>
      <c r="F5" s="905"/>
      <c r="G5" s="905"/>
      <c r="H5" s="26"/>
      <c r="J5" s="24"/>
      <c r="K5" s="25"/>
    </row>
    <row r="6" spans="1:28">
      <c r="A6" s="12"/>
      <c r="J6" s="24"/>
      <c r="K6" s="25"/>
    </row>
    <row r="7" spans="1:28" ht="15">
      <c r="A7" s="269" t="str">
        <f>"Bidder’s Name and Address  :"</f>
        <v>Bidder’s Name and Address  :</v>
      </c>
      <c r="F7" s="418" t="s">
        <v>155</v>
      </c>
      <c r="G7" s="16"/>
      <c r="J7" s="24"/>
      <c r="K7" s="25"/>
    </row>
    <row r="8" spans="1:28" ht="15">
      <c r="A8" s="963"/>
      <c r="B8" s="963"/>
      <c r="C8" s="36"/>
      <c r="D8" s="36"/>
      <c r="E8" s="36"/>
      <c r="F8" s="419" t="str">
        <f>Basic!B7</f>
        <v>Contracts and Materials Dept.</v>
      </c>
      <c r="G8" s="16"/>
      <c r="J8" s="24"/>
      <c r="K8" s="25"/>
    </row>
    <row r="9" spans="1:28" ht="15">
      <c r="A9" s="29" t="s">
        <v>156</v>
      </c>
      <c r="B9" s="669" t="str" cm="1">
        <f t="array" ref="B9:E9">'Names of Bidder'!D9:G9</f>
        <v>x</v>
      </c>
      <c r="C9" s="659">
        <v>0</v>
      </c>
      <c r="D9" s="659">
        <v>0</v>
      </c>
      <c r="E9" s="659">
        <v>0</v>
      </c>
      <c r="F9" s="419" t="str">
        <f>Basic!B8</f>
        <v>Power Grid Corporation of India Limited.</v>
      </c>
      <c r="G9" s="16"/>
      <c r="J9" s="24"/>
      <c r="K9" s="25"/>
    </row>
    <row r="10" spans="1:28" ht="15">
      <c r="A10" s="29" t="s">
        <v>157</v>
      </c>
      <c r="B10" s="669" t="str" cm="1">
        <f t="array" ref="B10:E10">'Names of Bidder'!D10:G10</f>
        <v>y</v>
      </c>
      <c r="C10" s="659">
        <v>0</v>
      </c>
      <c r="D10" s="659">
        <v>0</v>
      </c>
      <c r="E10" s="659">
        <v>0</v>
      </c>
      <c r="F10" s="419" t="str">
        <f>Basic!B9</f>
        <v>Comprehensive Scheme, Project Manager Office,</v>
      </c>
      <c r="G10" s="16"/>
      <c r="J10" s="24"/>
      <c r="K10" s="25"/>
    </row>
    <row r="11" spans="1:28" ht="15">
      <c r="B11" s="669" t="str" cm="1">
        <f t="array" ref="B11:E11">'Names of Bidder'!D11:G11</f>
        <v>z</v>
      </c>
      <c r="C11" s="659">
        <v>0</v>
      </c>
      <c r="D11" s="659">
        <v>0</v>
      </c>
      <c r="E11" s="659">
        <v>0</v>
      </c>
      <c r="F11" s="419" t="str">
        <f>Basic!B10</f>
        <v xml:space="preserve">4th-Level, Osor M. Tayeng Building, Nitivihar, </v>
      </c>
      <c r="G11" s="16"/>
    </row>
    <row r="12" spans="1:28" ht="15">
      <c r="A12" s="12"/>
      <c r="B12" s="917"/>
      <c r="C12" s="917"/>
      <c r="D12" s="142"/>
      <c r="E12" s="142"/>
      <c r="F12" s="419" t="str">
        <f>Basic!B11</f>
        <v>Itanagar (Arunachal Pradesh) – 791111.</v>
      </c>
      <c r="G12" s="16"/>
    </row>
    <row r="13" spans="1:28">
      <c r="A13" s="10" t="s">
        <v>153</v>
      </c>
      <c r="B13" s="14"/>
      <c r="C13" s="14"/>
      <c r="D13" s="14"/>
      <c r="E13" s="14"/>
      <c r="F13" s="14"/>
    </row>
    <row r="14" spans="1:28" ht="57.6" customHeight="1">
      <c r="A14" s="964" t="s">
        <v>37</v>
      </c>
      <c r="B14" s="964"/>
      <c r="C14" s="964"/>
      <c r="D14" s="964"/>
      <c r="E14" s="964"/>
      <c r="F14" s="964"/>
      <c r="G14" s="964"/>
      <c r="H14" s="30"/>
      <c r="I14" s="30"/>
      <c r="J14" s="30"/>
    </row>
    <row r="15" spans="1:28" ht="15.75">
      <c r="A15" s="12"/>
      <c r="B15" s="12"/>
      <c r="C15" s="12"/>
      <c r="D15" s="12"/>
      <c r="E15" s="12"/>
      <c r="F15" s="12"/>
      <c r="G15" s="12"/>
      <c r="H15" s="30"/>
      <c r="I15" s="30"/>
      <c r="J15" s="30"/>
    </row>
    <row r="16" spans="1:28" ht="42.75">
      <c r="A16" s="39" t="s">
        <v>154</v>
      </c>
      <c r="B16" s="39" t="s">
        <v>38</v>
      </c>
      <c r="C16" s="962" t="s">
        <v>39</v>
      </c>
      <c r="D16" s="962"/>
      <c r="E16" s="962"/>
      <c r="F16" s="962"/>
      <c r="G16" s="39" t="s">
        <v>40</v>
      </c>
      <c r="H16" s="30"/>
      <c r="I16" s="30"/>
      <c r="J16" s="30"/>
    </row>
    <row r="17" spans="1:10" ht="33.75" customHeight="1">
      <c r="A17" s="41"/>
      <c r="B17" s="41"/>
      <c r="C17" s="959"/>
      <c r="D17" s="960"/>
      <c r="E17" s="960"/>
      <c r="F17" s="961"/>
      <c r="G17" s="41"/>
      <c r="H17" s="30"/>
      <c r="I17" s="30"/>
      <c r="J17" s="30"/>
    </row>
    <row r="18" spans="1:10" ht="33.75" customHeight="1">
      <c r="A18" s="41"/>
      <c r="B18" s="41"/>
      <c r="C18" s="959"/>
      <c r="D18" s="960"/>
      <c r="E18" s="960"/>
      <c r="F18" s="961"/>
      <c r="G18" s="41"/>
      <c r="H18" s="30"/>
      <c r="I18" s="30"/>
      <c r="J18" s="30"/>
    </row>
    <row r="19" spans="1:10" ht="33.75" customHeight="1">
      <c r="A19" s="41"/>
      <c r="B19" s="41"/>
      <c r="C19" s="958"/>
      <c r="D19" s="958"/>
      <c r="E19" s="958"/>
      <c r="F19" s="958"/>
      <c r="G19" s="41"/>
      <c r="H19" s="30"/>
      <c r="I19" s="30"/>
      <c r="J19" s="30"/>
    </row>
    <row r="20" spans="1:10" ht="33.75" customHeight="1">
      <c r="A20" s="41"/>
      <c r="B20" s="41"/>
      <c r="C20" s="958"/>
      <c r="D20" s="958"/>
      <c r="E20" s="958"/>
      <c r="F20" s="958"/>
      <c r="G20" s="41"/>
      <c r="H20" s="42"/>
      <c r="I20" s="42"/>
      <c r="J20" s="422" t="b">
        <v>0</v>
      </c>
    </row>
    <row r="21" spans="1:10" ht="33.75" customHeight="1">
      <c r="A21" s="41"/>
      <c r="B21" s="41"/>
      <c r="C21" s="958"/>
      <c r="D21" s="958"/>
      <c r="E21" s="958"/>
      <c r="F21" s="958"/>
      <c r="G21" s="41"/>
      <c r="H21" s="42"/>
      <c r="I21" s="42"/>
      <c r="J21" s="37"/>
    </row>
    <row r="22" spans="1:10" ht="15.75">
      <c r="F22" s="12"/>
      <c r="G22" s="12"/>
      <c r="H22" s="30"/>
      <c r="I22" s="30"/>
      <c r="J22" s="30"/>
    </row>
    <row r="23" spans="1:10" s="13" customFormat="1" ht="60.6" customHeight="1">
      <c r="A23" s="918" t="s">
        <v>41</v>
      </c>
      <c r="B23" s="918"/>
      <c r="C23" s="918"/>
      <c r="D23" s="918"/>
      <c r="E23" s="918"/>
      <c r="F23" s="918"/>
      <c r="G23" s="918"/>
      <c r="H23" s="30"/>
      <c r="I23" s="30"/>
      <c r="J23" s="30"/>
    </row>
    <row r="24" spans="1:10" s="13" customFormat="1" ht="91.9" customHeight="1">
      <c r="A24" s="918" t="s">
        <v>319</v>
      </c>
      <c r="B24" s="918"/>
      <c r="C24" s="918"/>
      <c r="D24" s="918"/>
      <c r="E24" s="918"/>
      <c r="F24" s="918"/>
      <c r="G24" s="918"/>
      <c r="H24" s="30"/>
      <c r="I24" s="30"/>
      <c r="J24" s="30"/>
    </row>
    <row r="25" spans="1:10" s="13" customFormat="1" ht="15.75">
      <c r="A25" s="43"/>
      <c r="B25" s="43"/>
      <c r="C25" s="43"/>
      <c r="D25" s="43"/>
      <c r="E25" s="43"/>
      <c r="F25" s="35"/>
      <c r="G25" s="43"/>
      <c r="H25" s="30"/>
      <c r="I25" s="30"/>
      <c r="J25" s="30"/>
    </row>
    <row r="26" spans="1:10" ht="15">
      <c r="A26" s="46" t="s">
        <v>5</v>
      </c>
      <c r="B26" s="47">
        <f>'Names of Bidder'!D32</f>
        <v>0</v>
      </c>
      <c r="F26" s="48" t="s">
        <v>3</v>
      </c>
      <c r="G26" s="49" cm="1">
        <f t="array" ref="G26:J26">'Names of Bidder'!D29:G29</f>
        <v>0</v>
      </c>
      <c r="H26" s="661">
        <v>0</v>
      </c>
      <c r="I26" s="661">
        <v>0</v>
      </c>
      <c r="J26" s="661">
        <v>0</v>
      </c>
    </row>
    <row r="27" spans="1:10" ht="29.25" customHeight="1">
      <c r="A27" s="46" t="s">
        <v>6</v>
      </c>
      <c r="B27" s="47">
        <f>'Names of Bidder'!D33</f>
        <v>0</v>
      </c>
      <c r="F27" s="48" t="s">
        <v>4</v>
      </c>
      <c r="G27" s="49" cm="1">
        <f t="array" ref="G27:J27">'Names of Bidder'!D30:G30</f>
        <v>0</v>
      </c>
      <c r="H27" s="661">
        <v>0</v>
      </c>
      <c r="I27" s="661">
        <v>0</v>
      </c>
      <c r="J27" s="661">
        <v>0</v>
      </c>
    </row>
    <row r="28" spans="1:10">
      <c r="F28" s="35"/>
    </row>
    <row r="29" spans="1:10">
      <c r="F29" s="35"/>
    </row>
    <row r="30" spans="1:10" s="45" customFormat="1">
      <c r="A30" s="16" t="str">
        <f>A1</f>
        <v>Specification No. NER/NT/W-AIS/DOM/H03/25/03936 [RFx No. 5002004371]</v>
      </c>
      <c r="B30" s="16"/>
      <c r="C30" s="16"/>
      <c r="D30" s="16"/>
      <c r="E30" s="16"/>
      <c r="F30" s="16"/>
      <c r="G30" s="38" t="str">
        <f>"Annexure I to" &amp; G1</f>
        <v xml:space="preserve">Annexure I toAttachment-6 </v>
      </c>
      <c r="H30" s="44"/>
      <c r="I30" s="44"/>
      <c r="J30" s="44"/>
    </row>
    <row r="31" spans="1:10">
      <c r="A31" s="966"/>
      <c r="B31" s="966"/>
      <c r="C31" s="966"/>
      <c r="D31" s="966"/>
      <c r="E31" s="966"/>
      <c r="F31" s="966"/>
      <c r="G31" s="966"/>
    </row>
    <row r="32" spans="1:10">
      <c r="A32" s="965" t="str">
        <f>A5</f>
        <v>(Alternative, Deviations and Exceptions to the Provisions)</v>
      </c>
      <c r="B32" s="965"/>
      <c r="C32" s="965"/>
      <c r="D32" s="965"/>
      <c r="E32" s="965"/>
      <c r="F32" s="965"/>
      <c r="G32" s="965"/>
    </row>
    <row r="33" spans="1:7">
      <c r="A33" s="965" t="s">
        <v>109</v>
      </c>
      <c r="B33" s="965"/>
      <c r="C33" s="965"/>
      <c r="D33" s="965"/>
      <c r="E33" s="965"/>
      <c r="F33" s="965"/>
      <c r="G33" s="965"/>
    </row>
    <row r="35" spans="1:7" ht="42.75">
      <c r="A35" s="39" t="s">
        <v>154</v>
      </c>
      <c r="B35" s="39" t="s">
        <v>38</v>
      </c>
      <c r="C35" s="962" t="s">
        <v>39</v>
      </c>
      <c r="D35" s="962"/>
      <c r="E35" s="962"/>
      <c r="F35" s="962"/>
      <c r="G35" s="39" t="s">
        <v>40</v>
      </c>
    </row>
    <row r="36" spans="1:7" ht="33" customHeight="1">
      <c r="A36" s="41"/>
      <c r="B36" s="41"/>
      <c r="C36" s="959"/>
      <c r="D36" s="960"/>
      <c r="E36" s="960"/>
      <c r="F36" s="961"/>
      <c r="G36" s="41"/>
    </row>
    <row r="37" spans="1:7" ht="33" customHeight="1">
      <c r="A37" s="41"/>
      <c r="B37" s="41"/>
      <c r="C37" s="959"/>
      <c r="D37" s="960"/>
      <c r="E37" s="960"/>
      <c r="F37" s="961"/>
      <c r="G37" s="41"/>
    </row>
    <row r="38" spans="1:7" ht="33" customHeight="1">
      <c r="A38" s="41"/>
      <c r="B38" s="41"/>
      <c r="C38" s="959"/>
      <c r="D38" s="960"/>
      <c r="E38" s="960"/>
      <c r="F38" s="961"/>
      <c r="G38" s="41"/>
    </row>
    <row r="39" spans="1:7" ht="33" customHeight="1">
      <c r="A39" s="41"/>
      <c r="B39" s="41"/>
      <c r="C39" s="959"/>
      <c r="D39" s="960"/>
      <c r="E39" s="960"/>
      <c r="F39" s="961"/>
      <c r="G39" s="41"/>
    </row>
    <row r="40" spans="1:7" ht="33" customHeight="1">
      <c r="A40" s="41"/>
      <c r="B40" s="41"/>
      <c r="C40" s="959"/>
      <c r="D40" s="960"/>
      <c r="E40" s="960"/>
      <c r="F40" s="961"/>
      <c r="G40" s="41"/>
    </row>
    <row r="41" spans="1:7" ht="33" customHeight="1">
      <c r="A41" s="41"/>
      <c r="B41" s="41"/>
      <c r="C41" s="959"/>
      <c r="D41" s="960"/>
      <c r="E41" s="960"/>
      <c r="F41" s="961"/>
      <c r="G41" s="41"/>
    </row>
    <row r="42" spans="1:7" ht="33" customHeight="1">
      <c r="A42" s="41"/>
      <c r="B42" s="41"/>
      <c r="C42" s="959"/>
      <c r="D42" s="960"/>
      <c r="E42" s="960"/>
      <c r="F42" s="961"/>
      <c r="G42" s="41"/>
    </row>
    <row r="43" spans="1:7" ht="33" customHeight="1">
      <c r="A43" s="41"/>
      <c r="B43" s="41"/>
      <c r="C43" s="959"/>
      <c r="D43" s="960"/>
      <c r="E43" s="960"/>
      <c r="F43" s="961"/>
      <c r="G43" s="41"/>
    </row>
    <row r="44" spans="1:7" ht="33" customHeight="1">
      <c r="A44" s="41"/>
      <c r="B44" s="41"/>
      <c r="C44" s="959"/>
      <c r="D44" s="960"/>
      <c r="E44" s="960"/>
      <c r="F44" s="961"/>
      <c r="G44" s="41"/>
    </row>
    <row r="45" spans="1:7" ht="33" customHeight="1">
      <c r="A45" s="41"/>
      <c r="B45" s="41"/>
      <c r="C45" s="959"/>
      <c r="D45" s="960"/>
      <c r="E45" s="960"/>
      <c r="F45" s="961"/>
      <c r="G45" s="41"/>
    </row>
    <row r="46" spans="1:7" ht="20.100000000000001" customHeight="1"/>
    <row r="47" spans="1:7" ht="25.5" customHeight="1"/>
    <row r="48" spans="1:7" ht="15">
      <c r="A48" s="46" t="s">
        <v>5</v>
      </c>
      <c r="B48" s="47" t="e">
        <f>#N/A</f>
        <v>#N/A</v>
      </c>
      <c r="F48" s="48" t="s">
        <v>3</v>
      </c>
      <c r="G48" s="49" t="e">
        <f>#N/A</f>
        <v>#N/A</v>
      </c>
    </row>
    <row r="49" spans="1:7" ht="15">
      <c r="A49" s="46" t="s">
        <v>6</v>
      </c>
      <c r="B49" s="47" t="e">
        <f>#N/A</f>
        <v>#N/A</v>
      </c>
      <c r="F49" s="48" t="s">
        <v>4</v>
      </c>
      <c r="G49" s="49" t="e">
        <f>#N/A</f>
        <v>#N/A</v>
      </c>
    </row>
    <row r="50" spans="1:7" ht="25.5" customHeight="1">
      <c r="F50" s="35"/>
    </row>
  </sheetData>
  <sheetProtection selectLockedCells="1"/>
  <customSheetViews>
    <customSheetView guid="{F83BAE73-0719-4E5C-A6D6-E09ECA90A570}" showPageBreaks="1" showGridLines="0" printArea="1" hiddenColumns="1" view="pageBreakPreview">
      <selection activeCell="A17" sqref="A17"/>
      <rowBreaks count="1" manualBreakCount="1">
        <brk id="28" max="4" man="1"/>
      </rowBreaks>
      <pageMargins left="1.25" right="0.7" top="1" bottom="0.7" header="0.34" footer="0.2"/>
      <printOptions horizontalCentered="1"/>
      <pageSetup paperSize="9" scale="88" fitToWidth="2" fitToHeight="2" orientation="portrait" r:id="rId1"/>
      <headerFooter alignWithMargins="0">
        <oddFooter>&amp;R&amp;"Book Antiqua,Bold"&amp;8 Page &amp;P of &amp;N</oddFooter>
      </headerFooter>
    </customSheetView>
    <customSheetView guid="{705A993D-5DF6-4963-9DB5-8F89E6445EBA}" showPageBreaks="1" showGridLines="0" fitToPage="1" printArea="1" hiddenColumns="1" view="pageBreakPreview" topLeftCell="A7">
      <selection activeCell="A17" sqref="A17"/>
      <pageMargins left="0.75" right="0.63" top="0.57999999999999996" bottom="0.4" header="0.34" footer="0.2"/>
      <pageSetup scale="92" orientation="portrait" r:id="rId2"/>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75" right="0.63" top="0.57999999999999996" bottom="0.4" header="0.34" footer="0.2"/>
      <pageSetup scale="89" orientation="portrait" r:id="rId3"/>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75" right="0.63" top="0.57999999999999996" bottom="0.4" header="0.34" footer="0.2"/>
      <pageSetup scale="89" orientation="portrait" r:id="rId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5"/>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0"/>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75" right="0.63" top="0.57999999999999996" bottom="0.4" header="0.34" footer="0.2"/>
      <pageSetup scale="89" orientation="portrait" r:id="rId13"/>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75" right="0.63" top="0.57999999999999996" bottom="0.4" header="0.34" footer="0.2"/>
      <pageSetup scale="89" orientation="portrait" r:id="rId14"/>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75" right="0.63" top="0.57999999999999996" bottom="0.4" header="0.34" footer="0.2"/>
      <pageSetup scale="89" orientation="portrait" r:id="rId15"/>
      <headerFooter alignWithMargins="0">
        <oddFooter>&amp;R&amp;"Book Antiqua,Bold"&amp;8 Page &amp;P of &amp;N</oddFooter>
      </headerFooter>
    </customSheetView>
    <customSheetView guid="{C5EDEBE1-F188-4851-AFDC-E4218278837C}" showPageBreaks="1" showGridLines="0" fitToPage="1" printArea="1" hiddenColumns="1" view="pageBreakPreview" topLeftCell="A16">
      <selection activeCell="C41" sqref="C41:D41"/>
      <pageMargins left="0.75" right="0.63" top="0.57999999999999996" bottom="0.4" header="0.34" footer="0.2"/>
      <pageSetup orientation="portrait" r:id="rId16"/>
      <headerFooter alignWithMargins="0">
        <oddFooter>&amp;R&amp;"Book Antiqua,Bold"&amp;8 Page &amp;P of &amp;N</oddFooter>
      </headerFooter>
    </customSheetView>
  </customSheetViews>
  <mergeCells count="27">
    <mergeCell ref="C40:F40"/>
    <mergeCell ref="C43:F43"/>
    <mergeCell ref="C44:F44"/>
    <mergeCell ref="C45:F45"/>
    <mergeCell ref="C41:F41"/>
    <mergeCell ref="C42:F42"/>
    <mergeCell ref="C39:F39"/>
    <mergeCell ref="C21:F21"/>
    <mergeCell ref="A23:G23"/>
    <mergeCell ref="A24:G24"/>
    <mergeCell ref="A33:G33"/>
    <mergeCell ref="C35:F35"/>
    <mergeCell ref="C36:F36"/>
    <mergeCell ref="C37:F37"/>
    <mergeCell ref="C38:F38"/>
    <mergeCell ref="A32:G32"/>
    <mergeCell ref="A31:G31"/>
    <mergeCell ref="A3:G3"/>
    <mergeCell ref="C20:F20"/>
    <mergeCell ref="C18:F18"/>
    <mergeCell ref="C19:F19"/>
    <mergeCell ref="C16:F16"/>
    <mergeCell ref="A5:G5"/>
    <mergeCell ref="A8:B8"/>
    <mergeCell ref="C17:F17"/>
    <mergeCell ref="A14:G14"/>
    <mergeCell ref="B12:C12"/>
  </mergeCells>
  <phoneticPr fontId="3" type="noConversion"/>
  <conditionalFormatting sqref="A30:G30">
    <cfRule type="expression" dxfId="4" priority="2" stopIfTrue="1">
      <formula>$J$20=FALSE</formula>
    </cfRule>
  </conditionalFormatting>
  <conditionalFormatting sqref="A31:G47 A50:G50">
    <cfRule type="expression" dxfId="3" priority="4" stopIfTrue="1">
      <formula>$J$20=FALSE</formula>
    </cfRule>
  </conditionalFormatting>
  <conditionalFormatting sqref="A51:G51">
    <cfRule type="expression" dxfId="2" priority="3" stopIfTrue="1">
      <formula>$J$20="No"</formula>
    </cfRule>
  </conditionalFormatting>
  <printOptions horizontalCentered="1"/>
  <pageMargins left="1.25" right="0.7" top="1" bottom="0.7" header="0.34" footer="0.2"/>
  <pageSetup paperSize="9" scale="84" fitToWidth="2" fitToHeight="2" orientation="portrait" r:id="rId17"/>
  <headerFooter alignWithMargins="0">
    <oddFooter>&amp;R&amp;"Book Antiqua,Bold"&amp;8 Page &amp;P of &amp;N</oddFooter>
  </headerFooter>
  <rowBreaks count="1" manualBreakCount="1">
    <brk id="28" max="4" man="1"/>
  </rowBreaks>
  <drawing r:id="rId18"/>
  <legacyDrawing r:id="rId19"/>
  <mc:AlternateContent xmlns:mc="http://schemas.openxmlformats.org/markup-compatibility/2006">
    <mc:Choice Requires="x14">
      <controls>
        <mc:AlternateContent xmlns:mc="http://schemas.openxmlformats.org/markup-compatibility/2006">
          <mc:Choice Requires="x14">
            <control shapeId="10254" r:id="rId20" name="Check Box 14">
              <controlPr defaultSize="0" print="0" autoFill="0" autoLine="0" autoPict="0">
                <anchor moveWithCells="1">
                  <from>
                    <xdr:col>6</xdr:col>
                    <xdr:colOff>2238375</xdr:colOff>
                    <xdr:row>21</xdr:row>
                    <xdr:rowOff>95250</xdr:rowOff>
                  </from>
                  <to>
                    <xdr:col>6</xdr:col>
                    <xdr:colOff>2409825</xdr:colOff>
                    <xdr:row>22</xdr:row>
                    <xdr:rowOff>28575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F9201-9404-440B-9CE3-681EA5BEC8FA}">
  <sheetPr codeName="Sheet13"/>
  <dimension ref="A1:K35"/>
  <sheetViews>
    <sheetView view="pageBreakPreview" zoomScaleNormal="100" zoomScaleSheetLayoutView="100" workbookViewId="0">
      <selection activeCell="A3" sqref="A3:G3"/>
    </sheetView>
  </sheetViews>
  <sheetFormatPr defaultRowHeight="15.75"/>
  <cols>
    <col min="1" max="1" width="12.140625" style="425" customWidth="1"/>
    <col min="2" max="2" width="31.5703125" style="425" customWidth="1"/>
    <col min="3" max="4" width="4.5703125" style="425" customWidth="1"/>
    <col min="5" max="5" width="7" style="425" customWidth="1"/>
    <col min="6" max="6" width="18.5703125" style="425" customWidth="1"/>
    <col min="7" max="7" width="27.140625" style="425" customWidth="1"/>
    <col min="8" max="10" width="9.140625" style="425"/>
    <col min="11" max="16384" width="9.140625" style="426"/>
  </cols>
  <sheetData>
    <row r="1" spans="1:11" ht="21" customHeight="1">
      <c r="A1" s="466" t="str">
        <f>Basic!A5</f>
        <v>Specification No. NER/NT/W-AIS/DOM/H03/25/03936 [RFx No. 5002004371]</v>
      </c>
      <c r="B1" s="467"/>
      <c r="C1" s="467"/>
      <c r="D1" s="467"/>
      <c r="E1" s="467"/>
      <c r="F1" s="467"/>
      <c r="G1" s="229" t="str">
        <f>"Attachment-7 "</f>
        <v xml:space="preserve">Attachment-7 </v>
      </c>
    </row>
    <row r="2" spans="1:11" ht="9" customHeight="1">
      <c r="A2" s="10"/>
      <c r="B2" s="10"/>
      <c r="C2" s="10"/>
      <c r="D2" s="10"/>
      <c r="E2" s="10"/>
      <c r="F2" s="10"/>
      <c r="G2" s="10"/>
    </row>
    <row r="3" spans="1:11" ht="58.5" customHeight="1">
      <c r="A3" s="948" t="str">
        <f>Basic!B3</f>
        <v>Construction of two (02) no. additional 33kV line feeder bays at existing 132/33 KV Roing S/S under Comprehensive Scheme for strengthening of Transmission and Distribution system in ArunachalPradesh</v>
      </c>
      <c r="B3" s="948"/>
      <c r="C3" s="948"/>
      <c r="D3" s="948"/>
      <c r="E3" s="948"/>
      <c r="F3" s="948"/>
      <c r="G3" s="948"/>
      <c r="H3" s="427"/>
      <c r="I3" s="427"/>
      <c r="J3" s="427"/>
    </row>
    <row r="4" spans="1:11" ht="20.100000000000001" customHeight="1">
      <c r="A4" s="428"/>
      <c r="J4" s="429"/>
      <c r="K4" s="430"/>
    </row>
    <row r="5" spans="1:11" ht="20.100000000000001" customHeight="1">
      <c r="A5" s="967" t="s">
        <v>444</v>
      </c>
      <c r="B5" s="967"/>
      <c r="C5" s="967"/>
      <c r="D5" s="967"/>
      <c r="E5" s="967"/>
      <c r="F5" s="967"/>
      <c r="G5" s="967"/>
      <c r="H5" s="431"/>
      <c r="J5" s="429"/>
      <c r="K5" s="430"/>
    </row>
    <row r="6" spans="1:11" ht="20.100000000000001" customHeight="1">
      <c r="A6" s="432"/>
      <c r="J6" s="429"/>
      <c r="K6" s="430"/>
    </row>
    <row r="7" spans="1:11">
      <c r="A7" s="269" t="str">
        <f>"Bidder’s Name and Address  :"</f>
        <v>Bidder’s Name and Address  :</v>
      </c>
      <c r="B7" s="10"/>
      <c r="C7" s="10"/>
      <c r="D7" s="10"/>
      <c r="E7" s="10"/>
      <c r="F7" s="671" t="s">
        <v>155</v>
      </c>
      <c r="G7" s="16"/>
      <c r="J7" s="429"/>
      <c r="K7" s="430"/>
    </row>
    <row r="8" spans="1:11">
      <c r="A8" s="963"/>
      <c r="B8" s="963"/>
      <c r="C8" s="651"/>
      <c r="D8" s="651"/>
      <c r="E8" s="36"/>
      <c r="F8" s="508" t="str">
        <f>Basic!B7</f>
        <v>Contracts and Materials Dept.</v>
      </c>
      <c r="G8" s="23"/>
      <c r="J8" s="429"/>
      <c r="K8" s="430"/>
    </row>
    <row r="9" spans="1:11">
      <c r="A9" s="29" t="s">
        <v>156</v>
      </c>
      <c r="B9" s="669" t="str" cm="1">
        <f t="array" ref="B9:E9">'Names of Bidder'!D9:G9</f>
        <v>x</v>
      </c>
      <c r="C9" s="659">
        <v>0</v>
      </c>
      <c r="D9" s="659">
        <v>0</v>
      </c>
      <c r="E9" s="659">
        <v>0</v>
      </c>
      <c r="F9" s="508" t="str">
        <f>Basic!B8</f>
        <v>Power Grid Corporation of India Limited.</v>
      </c>
      <c r="G9" s="16"/>
      <c r="J9" s="429"/>
      <c r="K9" s="430"/>
    </row>
    <row r="10" spans="1:11">
      <c r="A10" s="29" t="s">
        <v>157</v>
      </c>
      <c r="B10" s="424" t="str" cm="1">
        <f t="array" ref="B10:E10">'Names of Bidder'!D10:G10</f>
        <v>y</v>
      </c>
      <c r="C10" s="659">
        <v>0</v>
      </c>
      <c r="D10" s="659">
        <v>0</v>
      </c>
      <c r="E10" s="659">
        <v>0</v>
      </c>
      <c r="F10" s="508" t="str">
        <f>Basic!B9</f>
        <v>Comprehensive Scheme, Project Manager Office,</v>
      </c>
      <c r="G10" s="16"/>
      <c r="J10" s="429"/>
      <c r="K10" s="430"/>
    </row>
    <row r="11" spans="1:11">
      <c r="A11" s="10"/>
      <c r="B11" s="669" t="str" cm="1">
        <f t="array" ref="B11:E11">'Names of Bidder'!D11:G11</f>
        <v>z</v>
      </c>
      <c r="C11" s="659">
        <v>0</v>
      </c>
      <c r="D11" s="659">
        <v>0</v>
      </c>
      <c r="E11" s="659">
        <v>0</v>
      </c>
      <c r="F11" s="508" t="str">
        <f>Basic!B10</f>
        <v xml:space="preserve">4th-Level, Osor M. Tayeng Building, Nitivihar, </v>
      </c>
      <c r="G11" s="16"/>
    </row>
    <row r="12" spans="1:11">
      <c r="A12" s="12"/>
      <c r="B12" s="917"/>
      <c r="C12" s="917"/>
      <c r="D12" s="917"/>
      <c r="E12" s="917"/>
      <c r="F12" s="508" t="str">
        <f>Basic!B11</f>
        <v>Itanagar (Arunachal Pradesh) – 791111.</v>
      </c>
      <c r="G12" s="16"/>
    </row>
    <row r="13" spans="1:11" ht="18" customHeight="1">
      <c r="A13" s="10" t="s">
        <v>153</v>
      </c>
      <c r="B13" s="14"/>
      <c r="C13" s="14"/>
      <c r="D13" s="14"/>
      <c r="E13" s="14"/>
      <c r="F13" s="14"/>
      <c r="G13" s="10"/>
    </row>
    <row r="14" spans="1:11" ht="6" customHeight="1"/>
    <row r="15" spans="1:11" ht="9.75" customHeight="1">
      <c r="A15" s="432"/>
    </row>
    <row r="16" spans="1:11" ht="45" customHeight="1">
      <c r="A16" s="968" t="s">
        <v>186</v>
      </c>
      <c r="B16" s="968"/>
      <c r="C16" s="968"/>
      <c r="D16" s="968"/>
      <c r="E16" s="968"/>
      <c r="F16" s="968"/>
      <c r="G16" s="968"/>
    </row>
    <row r="17" spans="1:11" ht="20.100000000000001" customHeight="1">
      <c r="A17" s="432"/>
    </row>
    <row r="18" spans="1:11" ht="9.75" customHeight="1"/>
    <row r="19" spans="1:11" ht="16.5" customHeight="1">
      <c r="F19" s="450"/>
    </row>
    <row r="20" spans="1:11">
      <c r="A20" s="46" t="s">
        <v>5</v>
      </c>
      <c r="B20" s="47">
        <f>'Names of Bidder'!D32</f>
        <v>0</v>
      </c>
      <c r="C20" s="47"/>
      <c r="D20" s="47"/>
      <c r="E20" s="10"/>
      <c r="F20" s="48" t="s">
        <v>3</v>
      </c>
      <c r="G20" s="49" cm="1">
        <f t="array" ref="G20:J20">'Names of Bidder'!D29:G29</f>
        <v>0</v>
      </c>
      <c r="H20" s="665">
        <v>0</v>
      </c>
      <c r="I20" s="665">
        <v>0</v>
      </c>
      <c r="J20" s="665">
        <v>0</v>
      </c>
      <c r="K20" s="672"/>
    </row>
    <row r="21" spans="1:11">
      <c r="A21" s="46" t="s">
        <v>6</v>
      </c>
      <c r="B21" s="47">
        <f>'Names of Bidder'!D33</f>
        <v>0</v>
      </c>
      <c r="C21" s="47"/>
      <c r="D21" s="47"/>
      <c r="E21" s="10"/>
      <c r="F21" s="48" t="s">
        <v>4</v>
      </c>
      <c r="G21" s="49" cm="1">
        <f t="array" ref="G21:J21">'Names of Bidder'!D30:G30</f>
        <v>0</v>
      </c>
      <c r="H21" s="665">
        <v>0</v>
      </c>
      <c r="I21" s="665">
        <v>0</v>
      </c>
      <c r="J21" s="665">
        <v>0</v>
      </c>
      <c r="K21" s="672"/>
    </row>
    <row r="22" spans="1:11" ht="33" customHeight="1">
      <c r="F22" s="450"/>
    </row>
    <row r="23" spans="1:11" ht="20.100000000000001" customHeight="1"/>
    <row r="24" spans="1:11" ht="20.100000000000001" customHeight="1">
      <c r="A24" s="457"/>
    </row>
    <row r="25" spans="1:11" ht="20.100000000000001" customHeight="1"/>
    <row r="26" spans="1:11" ht="20.100000000000001" customHeight="1"/>
    <row r="27" spans="1:11" ht="20.100000000000001" customHeight="1">
      <c r="A27" s="457"/>
    </row>
    <row r="28" spans="1:11" ht="20.100000000000001" customHeight="1"/>
    <row r="29" spans="1:11" ht="20.100000000000001" customHeight="1">
      <c r="A29" s="457"/>
    </row>
    <row r="30" spans="1:11" ht="20.100000000000001" customHeight="1"/>
    <row r="31" spans="1:11" ht="20.100000000000001" customHeight="1">
      <c r="A31" s="457"/>
    </row>
    <row r="32" spans="1:11" ht="20.100000000000001" customHeight="1"/>
    <row r="33" ht="20.100000000000001" customHeight="1"/>
    <row r="34" ht="20.100000000000001" customHeight="1"/>
    <row r="35" ht="20.100000000000001" customHeight="1"/>
  </sheetData>
  <mergeCells count="5">
    <mergeCell ref="A5:G5"/>
    <mergeCell ref="A16:G16"/>
    <mergeCell ref="A8:B8"/>
    <mergeCell ref="B12:E12"/>
    <mergeCell ref="A3:G3"/>
  </mergeCells>
  <pageMargins left="0.7" right="0.7" top="0.75" bottom="0.75" header="0.3" footer="0.3"/>
  <pageSetup paperSize="9" scale="8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2B6B6-AFAF-4FE3-9742-342E4DDC8FE1}">
  <sheetPr codeName="Sheet12"/>
  <dimension ref="A1:I36"/>
  <sheetViews>
    <sheetView view="pageBreakPreview" zoomScaleNormal="100" zoomScaleSheetLayoutView="100" workbookViewId="0">
      <selection activeCell="A14" sqref="A14:E14"/>
    </sheetView>
  </sheetViews>
  <sheetFormatPr defaultRowHeight="16.5"/>
  <cols>
    <col min="1" max="1" width="12.140625" style="485" customWidth="1"/>
    <col min="2" max="2" width="20.5703125" style="485" customWidth="1"/>
    <col min="3" max="3" width="11.42578125" style="485" customWidth="1"/>
    <col min="4" max="4" width="16.42578125" style="485" customWidth="1"/>
    <col min="5" max="5" width="53.7109375" style="485" customWidth="1"/>
    <col min="6" max="8" width="9.140625" style="485"/>
    <col min="9" max="16384" width="9.140625" style="486"/>
  </cols>
  <sheetData>
    <row r="1" spans="1:9" s="484" customFormat="1" ht="42.75" customHeight="1">
      <c r="A1" s="466" t="str">
        <f>#N/A</f>
        <v>Specification No.:NER/NT/W-CIVIL/DOM/H03/25/01789 [RFx No. 5002004239]</v>
      </c>
      <c r="B1" s="467"/>
      <c r="C1" s="467"/>
      <c r="D1" s="467"/>
      <c r="E1" s="505" t="str">
        <f>"Attachment-8 "</f>
        <v xml:space="preserve">Attachment-8 </v>
      </c>
    </row>
    <row r="2" spans="1:9" ht="21" customHeight="1">
      <c r="A2" s="10"/>
      <c r="B2" s="10"/>
      <c r="C2" s="10"/>
      <c r="D2" s="10"/>
      <c r="E2" s="10"/>
    </row>
    <row r="3" spans="1:9" s="488" customFormat="1" ht="41.25" customHeight="1">
      <c r="A3" s="969" t="str">
        <f>#N/A</f>
        <v>Package: Construction of RCC-Road and nearby RRM wall along with earth filling for approach road of 132/33 kV Ziro New (Yachuli) Substation under Comprehensive Scheme for Strengthening of T&amp;D System in Arunachal Pradesh (Package-B).</v>
      </c>
      <c r="B3" s="969"/>
      <c r="C3" s="969"/>
      <c r="D3" s="969"/>
      <c r="E3" s="969"/>
      <c r="F3" s="487"/>
      <c r="H3" s="489"/>
      <c r="I3" s="490"/>
    </row>
    <row r="4" spans="1:9" ht="20.100000000000001" customHeight="1">
      <c r="A4" s="491"/>
      <c r="E4" s="492"/>
      <c r="H4" s="493"/>
      <c r="I4" s="207"/>
    </row>
    <row r="5" spans="1:9" ht="25.5" customHeight="1">
      <c r="A5" s="980" t="s">
        <v>445</v>
      </c>
      <c r="B5" s="980"/>
      <c r="C5" s="980"/>
      <c r="D5" s="980"/>
      <c r="E5" s="981"/>
      <c r="H5" s="493"/>
      <c r="I5" s="207"/>
    </row>
    <row r="6" spans="1:9" ht="20.100000000000001" customHeight="1">
      <c r="A6" s="220"/>
      <c r="B6" s="970"/>
      <c r="C6" s="970"/>
      <c r="D6" s="970"/>
      <c r="E6" s="494"/>
      <c r="H6" s="493"/>
      <c r="I6" s="207"/>
    </row>
    <row r="7" spans="1:9" ht="20.100000000000001" customHeight="1">
      <c r="A7" s="269" t="str">
        <f>"Bidder’s Name and Address  :"</f>
        <v>Bidder’s Name and Address  :</v>
      </c>
      <c r="B7" s="10"/>
      <c r="C7" s="10"/>
      <c r="D7" s="477" t="s">
        <v>155</v>
      </c>
      <c r="E7" s="16"/>
      <c r="H7" s="493"/>
      <c r="I7" s="207"/>
    </row>
    <row r="8" spans="1:9" ht="20.100000000000001" customHeight="1">
      <c r="A8" s="963" t="str">
        <f>#N/A</f>
        <v/>
      </c>
      <c r="B8" s="963"/>
      <c r="C8" s="36"/>
      <c r="D8" s="478" t="str">
        <f>#N/A</f>
        <v>DGM(Contract &amp; Material Department)</v>
      </c>
      <c r="E8" s="16"/>
      <c r="H8" s="493"/>
      <c r="I8" s="207"/>
    </row>
    <row r="9" spans="1:9" ht="20.100000000000001" customHeight="1">
      <c r="A9" s="29" t="s">
        <v>156</v>
      </c>
      <c r="B9" s="669" t="str">
        <f>#N/A</f>
        <v/>
      </c>
      <c r="C9" s="669"/>
      <c r="D9" s="478" t="str">
        <f>#N/A</f>
        <v>Power Grid Corporation of India Ltd.,</v>
      </c>
      <c r="E9" s="16"/>
      <c r="H9" s="493"/>
      <c r="I9" s="207"/>
    </row>
    <row r="10" spans="1:9" ht="20.100000000000001" customHeight="1">
      <c r="A10" s="29" t="s">
        <v>157</v>
      </c>
      <c r="B10" s="669" t="str">
        <f>#N/A</f>
        <v/>
      </c>
      <c r="C10" s="669"/>
      <c r="D10" s="478" t="str">
        <f>#N/A</f>
        <v>Comprehensive Scheme, Project Manager Office,</v>
      </c>
      <c r="E10" s="16"/>
      <c r="H10" s="493"/>
      <c r="I10" s="207"/>
    </row>
    <row r="11" spans="1:9" ht="20.100000000000001" customHeight="1">
      <c r="A11" s="10"/>
      <c r="B11" s="669" t="str">
        <f>#N/A</f>
        <v/>
      </c>
      <c r="C11" s="669"/>
      <c r="D11" s="478" t="str">
        <f>#N/A</f>
        <v xml:space="preserve">4th-Level, Osor M. Tayeng Building, Nitivihar, </v>
      </c>
      <c r="E11" s="16"/>
    </row>
    <row r="12" spans="1:9" ht="33" customHeight="1">
      <c r="A12" s="12"/>
      <c r="B12" s="917" t="str">
        <f>#N/A</f>
        <v/>
      </c>
      <c r="C12" s="917"/>
      <c r="D12" s="478" t="str">
        <f>#N/A</f>
        <v>Itanagar (Arunachal Pradesh) – 791111.</v>
      </c>
      <c r="E12" s="16"/>
    </row>
    <row r="13" spans="1:9" ht="33" customHeight="1">
      <c r="A13" s="10" t="s">
        <v>153</v>
      </c>
      <c r="B13" s="142"/>
      <c r="C13" s="142"/>
      <c r="D13" s="478"/>
      <c r="E13" s="16"/>
    </row>
    <row r="14" spans="1:9" ht="103.5" customHeight="1">
      <c r="A14" s="971" t="s">
        <v>446</v>
      </c>
      <c r="B14" s="972"/>
      <c r="C14" s="972"/>
      <c r="D14" s="972"/>
      <c r="E14" s="973"/>
    </row>
    <row r="15" spans="1:9" ht="138" customHeight="1">
      <c r="A15" s="971" t="s">
        <v>447</v>
      </c>
      <c r="B15" s="972"/>
      <c r="C15" s="972"/>
      <c r="D15" s="972"/>
      <c r="E15" s="973"/>
      <c r="F15" s="495"/>
    </row>
    <row r="16" spans="1:9" ht="198.75" customHeight="1" thickBot="1">
      <c r="A16" s="974" t="s">
        <v>448</v>
      </c>
      <c r="B16" s="975"/>
      <c r="C16" s="975"/>
      <c r="D16" s="975"/>
      <c r="E16" s="976"/>
    </row>
    <row r="17" spans="1:8" ht="8.25" customHeight="1">
      <c r="A17" s="496"/>
      <c r="B17" s="496"/>
      <c r="C17" s="496"/>
      <c r="D17" s="496"/>
      <c r="E17" s="496"/>
    </row>
    <row r="18" spans="1:8" ht="75" customHeight="1">
      <c r="A18" s="977" t="s">
        <v>449</v>
      </c>
      <c r="B18" s="978"/>
      <c r="C18" s="978"/>
      <c r="D18" s="978"/>
      <c r="E18" s="978"/>
      <c r="F18" s="497"/>
      <c r="G18" s="497"/>
      <c r="H18" s="497"/>
    </row>
    <row r="19" spans="1:8" ht="33" customHeight="1">
      <c r="A19" s="979"/>
      <c r="B19" s="979"/>
      <c r="C19" s="979"/>
      <c r="D19" s="979"/>
      <c r="E19" s="979"/>
    </row>
    <row r="20" spans="1:8" ht="11.25" customHeight="1">
      <c r="B20" s="498"/>
      <c r="C20" s="498"/>
      <c r="D20" s="498"/>
      <c r="E20" s="498"/>
    </row>
    <row r="21" spans="1:8" ht="24" customHeight="1">
      <c r="A21" s="499"/>
      <c r="B21" s="500"/>
      <c r="C21" s="501"/>
      <c r="D21" s="502"/>
      <c r="E21" s="503"/>
    </row>
    <row r="22" spans="1:8" ht="33" customHeight="1">
      <c r="A22" s="499"/>
      <c r="B22" s="503"/>
      <c r="C22" s="501"/>
      <c r="D22" s="502"/>
      <c r="E22" s="503"/>
    </row>
    <row r="23" spans="1:8" ht="33" customHeight="1">
      <c r="B23" s="501"/>
      <c r="C23" s="501"/>
      <c r="D23" s="502"/>
      <c r="E23" s="501"/>
    </row>
    <row r="24" spans="1:8" ht="20.100000000000001" customHeight="1"/>
    <row r="25" spans="1:8" ht="20.100000000000001" customHeight="1">
      <c r="A25" s="504"/>
    </row>
    <row r="26" spans="1:8" ht="20.100000000000001" customHeight="1"/>
    <row r="27" spans="1:8" ht="20.100000000000001" customHeight="1"/>
    <row r="28" spans="1:8" ht="20.100000000000001" customHeight="1">
      <c r="A28" s="504"/>
    </row>
    <row r="29" spans="1:8" ht="20.100000000000001" customHeight="1"/>
    <row r="30" spans="1:8" ht="20.100000000000001" customHeight="1">
      <c r="A30" s="504"/>
    </row>
    <row r="31" spans="1:8" ht="20.100000000000001" customHeight="1"/>
    <row r="32" spans="1:8" ht="20.100000000000001" customHeight="1">
      <c r="A32" s="504"/>
    </row>
    <row r="33" spans="9:9" ht="20.100000000000001" customHeight="1"/>
    <row r="34" spans="9:9" s="485" customFormat="1" ht="20.100000000000001" customHeight="1">
      <c r="I34" s="486"/>
    </row>
    <row r="35" spans="9:9" s="485" customFormat="1" ht="20.100000000000001" customHeight="1">
      <c r="I35" s="486"/>
    </row>
    <row r="36" spans="9:9" s="485" customFormat="1" ht="20.100000000000001" customHeight="1">
      <c r="I36" s="486"/>
    </row>
  </sheetData>
  <sheetProtection selectLockedCells="1"/>
  <mergeCells count="10">
    <mergeCell ref="A16:E16"/>
    <mergeCell ref="A18:E18"/>
    <mergeCell ref="A19:E19"/>
    <mergeCell ref="A5:E5"/>
    <mergeCell ref="A8:B8"/>
    <mergeCell ref="A3:E3"/>
    <mergeCell ref="B6:D6"/>
    <mergeCell ref="B12:C12"/>
    <mergeCell ref="A14:E14"/>
    <mergeCell ref="A15:E15"/>
  </mergeCells>
  <pageMargins left="0.70866141732283472" right="0.70866141732283472" top="0.74803149606299213" bottom="0.74803149606299213" header="0.31496062992125984" footer="0.31496062992125984"/>
  <pageSetup paperSize="9" scale="82"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02354-4960-47AB-AA6D-0F3564B53969}">
  <sheetPr>
    <tabColor indexed="44"/>
    <pageSetUpPr fitToPage="1"/>
  </sheetPr>
  <dimension ref="A1:I52"/>
  <sheetViews>
    <sheetView showGridLines="0" view="pageBreakPreview" zoomScaleSheetLayoutView="100" workbookViewId="0">
      <selection activeCell="E48" sqref="E48"/>
    </sheetView>
  </sheetViews>
  <sheetFormatPr defaultColWidth="9.140625" defaultRowHeight="16.5"/>
  <cols>
    <col min="1" max="1" width="12.140625" style="614" customWidth="1"/>
    <col min="2" max="2" width="20.5703125" style="614" customWidth="1"/>
    <col min="3" max="3" width="11.42578125" style="614" customWidth="1"/>
    <col min="4" max="4" width="3.42578125" style="614" customWidth="1"/>
    <col min="5" max="5" width="35.7109375" style="614" customWidth="1"/>
    <col min="6" max="6" width="33.42578125" style="615" customWidth="1"/>
    <col min="7" max="7" width="24.42578125" style="615" customWidth="1"/>
    <col min="8" max="16384" width="9.140625" style="612"/>
  </cols>
  <sheetData>
    <row r="1" spans="1:7" ht="21.75" customHeight="1">
      <c r="A1" s="1011" t="str">
        <f>Basic!A5</f>
        <v>Specification No. NER/NT/W-AIS/DOM/H03/25/03936 [RFx No. 5002004371]</v>
      </c>
      <c r="B1" s="1011"/>
      <c r="C1" s="1011"/>
      <c r="D1" s="1011"/>
      <c r="E1" s="1011"/>
      <c r="F1" s="675"/>
      <c r="G1" s="685" t="s">
        <v>662</v>
      </c>
    </row>
    <row r="2" spans="1:7" ht="15" customHeight="1"/>
    <row r="3" spans="1:7" ht="45.75" customHeight="1">
      <c r="A3" s="1012" t="str">
        <f>Basic!B3</f>
        <v>Construction of two (02) no. additional 33kV line feeder bays at existing 132/33 KV Roing S/S under Comprehensive Scheme for strengthening of Transmission and Distribution system in ArunachalPradesh</v>
      </c>
      <c r="B3" s="1013"/>
      <c r="C3" s="1013"/>
      <c r="D3" s="1013"/>
      <c r="E3" s="1013"/>
      <c r="F3" s="1013"/>
      <c r="G3" s="1013"/>
    </row>
    <row r="4" spans="1:7" ht="15" customHeight="1">
      <c r="A4" s="613"/>
      <c r="G4" s="206"/>
    </row>
    <row r="5" spans="1:7" ht="20.100000000000001" customHeight="1">
      <c r="A5" s="812" t="s">
        <v>254</v>
      </c>
      <c r="B5" s="812"/>
      <c r="C5" s="812"/>
      <c r="D5" s="812"/>
      <c r="E5" s="812"/>
      <c r="F5" s="812"/>
      <c r="G5" s="812"/>
    </row>
    <row r="6" spans="1:7" ht="12.75" customHeight="1">
      <c r="A6" s="617"/>
      <c r="G6" s="206"/>
    </row>
    <row r="7" spans="1:7" ht="20.100000000000001" customHeight="1">
      <c r="A7" s="618" t="str">
        <f>'Attach 3(JV)'!A7</f>
        <v>Bidder’s Name and Address  :</v>
      </c>
      <c r="F7" s="614" t="s">
        <v>155</v>
      </c>
      <c r="G7" s="206"/>
    </row>
    <row r="8" spans="1:7" ht="21" customHeight="1">
      <c r="A8" s="813" t="str">
        <f>'[7]Attach 3(JV)'!A8</f>
        <v/>
      </c>
      <c r="B8" s="813"/>
      <c r="C8" s="813"/>
      <c r="D8" s="813"/>
      <c r="E8" s="813"/>
      <c r="F8" s="540" t="str">
        <f>Basic!B7</f>
        <v>Contracts and Materials Dept.</v>
      </c>
      <c r="G8" s="206"/>
    </row>
    <row r="9" spans="1:7" ht="20.100000000000001" customHeight="1">
      <c r="A9" s="220" t="s">
        <v>156</v>
      </c>
      <c r="B9" s="1" t="str" cm="1">
        <f t="array" ref="B9:E9">'Names of Bidder'!D9:G9</f>
        <v>x</v>
      </c>
      <c r="C9" s="654">
        <v>0</v>
      </c>
      <c r="D9" s="654">
        <v>0</v>
      </c>
      <c r="E9" s="654">
        <v>0</v>
      </c>
      <c r="F9" s="540" t="str">
        <f>Basic!B8</f>
        <v>Power Grid Corporation of India Limited.</v>
      </c>
      <c r="G9" s="206"/>
    </row>
    <row r="10" spans="1:7" ht="20.100000000000001" customHeight="1">
      <c r="A10" s="220" t="s">
        <v>157</v>
      </c>
      <c r="B10" s="1" t="str" cm="1">
        <f t="array" ref="B10:E10">'Names of Bidder'!D10:G10</f>
        <v>y</v>
      </c>
      <c r="C10" s="654">
        <v>0</v>
      </c>
      <c r="D10" s="654">
        <v>0</v>
      </c>
      <c r="E10" s="654">
        <v>0</v>
      </c>
      <c r="F10" s="540" t="str">
        <f>Basic!B9</f>
        <v>Comprehensive Scheme, Project Manager Office,</v>
      </c>
      <c r="G10" s="206"/>
    </row>
    <row r="11" spans="1:7" ht="20.100000000000001" customHeight="1">
      <c r="B11" s="1" t="str" cm="1">
        <f t="array" ref="B11:E11">'Names of Bidder'!D11:G11</f>
        <v>z</v>
      </c>
      <c r="C11" s="654">
        <v>0</v>
      </c>
      <c r="D11" s="654">
        <v>0</v>
      </c>
      <c r="E11" s="654">
        <v>0</v>
      </c>
      <c r="F11" s="540" t="str">
        <f>Basic!B10</f>
        <v xml:space="preserve">4th-Level, Osor M. Tayeng Building, Nitivihar, </v>
      </c>
    </row>
    <row r="12" spans="1:7" ht="20.100000000000001" customHeight="1">
      <c r="A12" s="617"/>
      <c r="B12" s="1"/>
      <c r="C12" s="1"/>
      <c r="D12" s="1"/>
      <c r="E12" s="1"/>
      <c r="F12" s="615" t="str">
        <f>Basic!B11</f>
        <v>Itanagar (Arunachal Pradesh) – 791111.</v>
      </c>
    </row>
    <row r="13" spans="1:7" ht="13.5" customHeight="1">
      <c r="A13" s="617"/>
      <c r="B13" s="241"/>
      <c r="C13" s="241"/>
      <c r="D13" s="241"/>
      <c r="E13" s="241"/>
    </row>
    <row r="14" spans="1:7" ht="20.100000000000001" customHeight="1">
      <c r="A14" s="614" t="s">
        <v>153</v>
      </c>
    </row>
    <row r="15" spans="1:7" ht="15" customHeight="1">
      <c r="A15" s="617"/>
    </row>
    <row r="16" spans="1:7" ht="70.5" customHeight="1">
      <c r="A16" s="999" t="str">
        <f>"We hereby declare that the following Work Completion Schedule shall be followed by us in furnishing and installation of the subject Package i.e., " &amp;Basic!B3 &amp;" for the period commencing from the effective date of Contract to us :"</f>
        <v>We hereby declare that the following Work Completion Schedule shall be followed by us in furnishing and installation of the subject Package i.e., Construction of two (02) no. additional 33kV line feeder bays at existing 132/33 KV Roing S/S under Comprehensive Scheme for strengthening of Transmission and Distribution system in ArunachalPradesh for the period commencing from the effective date of Contract to us :</v>
      </c>
      <c r="B16" s="999"/>
      <c r="C16" s="999"/>
      <c r="D16" s="999"/>
      <c r="E16" s="999"/>
      <c r="F16" s="999"/>
      <c r="G16" s="999"/>
    </row>
    <row r="17" spans="1:7" ht="5.25" customHeight="1">
      <c r="A17" s="617"/>
      <c r="B17" s="617"/>
      <c r="C17" s="617"/>
      <c r="D17" s="617"/>
      <c r="E17" s="617"/>
      <c r="F17" s="676"/>
      <c r="G17" s="676"/>
    </row>
    <row r="18" spans="1:7" ht="24.75" customHeight="1">
      <c r="A18" s="1000" t="s">
        <v>154</v>
      </c>
      <c r="B18" s="1002" t="s">
        <v>253</v>
      </c>
      <c r="C18" s="1003"/>
      <c r="D18" s="1003"/>
      <c r="E18" s="1004"/>
      <c r="F18" s="1007" t="str">
        <f>A3</f>
        <v>Construction of two (02) no. additional 33kV line feeder bays at existing 132/33 KV Roing S/S under Comprehensive Scheme for strengthening of Transmission and Distribution system in ArunachalPradesh</v>
      </c>
      <c r="G18" s="1008"/>
    </row>
    <row r="19" spans="1:7" ht="62.25" customHeight="1">
      <c r="A19" s="1001"/>
      <c r="B19" s="1005"/>
      <c r="C19" s="1006"/>
      <c r="D19" s="1006"/>
      <c r="E19" s="1006"/>
      <c r="F19" s="1009"/>
      <c r="G19" s="1010"/>
    </row>
    <row r="20" spans="1:7" ht="20.100000000000001" customHeight="1">
      <c r="A20" s="984">
        <v>1</v>
      </c>
      <c r="B20" s="986" t="s">
        <v>651</v>
      </c>
      <c r="C20" s="986"/>
      <c r="D20" s="987"/>
      <c r="E20" s="987"/>
      <c r="F20" s="988"/>
      <c r="G20" s="989"/>
    </row>
    <row r="21" spans="1:7" ht="20.100000000000001" customHeight="1">
      <c r="A21" s="984"/>
      <c r="B21" s="991" t="s">
        <v>652</v>
      </c>
      <c r="C21" s="991"/>
      <c r="D21" s="992"/>
      <c r="E21" s="992"/>
      <c r="F21" s="993"/>
      <c r="G21" s="994"/>
    </row>
    <row r="22" spans="1:7" ht="20.100000000000001" customHeight="1">
      <c r="A22" s="984"/>
      <c r="B22" s="995" t="s">
        <v>653</v>
      </c>
      <c r="C22" s="995"/>
      <c r="D22" s="996"/>
      <c r="E22" s="996"/>
      <c r="F22" s="993"/>
      <c r="G22" s="994"/>
    </row>
    <row r="23" spans="1:7" ht="20.100000000000001" customHeight="1">
      <c r="A23" s="984">
        <v>2</v>
      </c>
      <c r="B23" s="986" t="s">
        <v>654</v>
      </c>
      <c r="C23" s="986"/>
      <c r="D23" s="987"/>
      <c r="E23" s="987"/>
      <c r="F23" s="988"/>
      <c r="G23" s="989"/>
    </row>
    <row r="24" spans="1:7" ht="20.100000000000001" customHeight="1">
      <c r="A24" s="984"/>
      <c r="B24" s="991" t="s">
        <v>652</v>
      </c>
      <c r="C24" s="991"/>
      <c r="D24" s="992"/>
      <c r="E24" s="992"/>
      <c r="F24" s="993"/>
      <c r="G24" s="994"/>
    </row>
    <row r="25" spans="1:7" ht="20.100000000000001" customHeight="1">
      <c r="A25" s="984"/>
      <c r="B25" s="995" t="s">
        <v>653</v>
      </c>
      <c r="C25" s="995"/>
      <c r="D25" s="996"/>
      <c r="E25" s="996"/>
      <c r="F25" s="993"/>
      <c r="G25" s="994"/>
    </row>
    <row r="26" spans="1:7" ht="20.100000000000001" hidden="1" customHeight="1">
      <c r="A26" s="984">
        <v>3</v>
      </c>
      <c r="B26" s="986" t="s">
        <v>655</v>
      </c>
      <c r="C26" s="986"/>
      <c r="D26" s="987"/>
      <c r="E26" s="987"/>
      <c r="F26" s="678"/>
      <c r="G26" s="678"/>
    </row>
    <row r="27" spans="1:7" ht="20.100000000000001" hidden="1" customHeight="1">
      <c r="A27" s="984"/>
      <c r="B27" s="991" t="s">
        <v>652</v>
      </c>
      <c r="C27" s="991"/>
      <c r="D27" s="992"/>
      <c r="E27" s="992"/>
      <c r="F27" s="679"/>
      <c r="G27" s="679"/>
    </row>
    <row r="28" spans="1:7" ht="20.100000000000001" hidden="1" customHeight="1">
      <c r="A28" s="984"/>
      <c r="B28" s="995" t="s">
        <v>653</v>
      </c>
      <c r="C28" s="995"/>
      <c r="D28" s="996"/>
      <c r="E28" s="996"/>
      <c r="F28" s="679"/>
      <c r="G28" s="679"/>
    </row>
    <row r="29" spans="1:7" ht="20.100000000000001" customHeight="1">
      <c r="A29" s="984">
        <v>3</v>
      </c>
      <c r="B29" s="986" t="s">
        <v>656</v>
      </c>
      <c r="C29" s="986"/>
      <c r="D29" s="987"/>
      <c r="E29" s="987"/>
      <c r="F29" s="988"/>
      <c r="G29" s="989"/>
    </row>
    <row r="30" spans="1:7" ht="20.100000000000001" customHeight="1">
      <c r="A30" s="984"/>
      <c r="B30" s="991" t="s">
        <v>652</v>
      </c>
      <c r="C30" s="991"/>
      <c r="D30" s="992"/>
      <c r="E30" s="992"/>
      <c r="F30" s="993"/>
      <c r="G30" s="994"/>
    </row>
    <row r="31" spans="1:7" ht="20.100000000000001" customHeight="1">
      <c r="A31" s="984"/>
      <c r="B31" s="995" t="s">
        <v>653</v>
      </c>
      <c r="C31" s="995"/>
      <c r="D31" s="996"/>
      <c r="E31" s="996"/>
      <c r="F31" s="993"/>
      <c r="G31" s="994"/>
    </row>
    <row r="32" spans="1:7" ht="20.100000000000001" customHeight="1">
      <c r="A32" s="984">
        <v>4</v>
      </c>
      <c r="B32" s="986" t="s">
        <v>657</v>
      </c>
      <c r="C32" s="986"/>
      <c r="D32" s="987"/>
      <c r="E32" s="987"/>
      <c r="F32" s="988"/>
      <c r="G32" s="989"/>
    </row>
    <row r="33" spans="1:9" ht="20.100000000000001" customHeight="1">
      <c r="A33" s="984"/>
      <c r="B33" s="991" t="s">
        <v>652</v>
      </c>
      <c r="C33" s="991"/>
      <c r="D33" s="992"/>
      <c r="E33" s="992"/>
      <c r="F33" s="993"/>
      <c r="G33" s="994"/>
    </row>
    <row r="34" spans="1:9" ht="20.100000000000001" customHeight="1">
      <c r="A34" s="984"/>
      <c r="B34" s="995" t="s">
        <v>653</v>
      </c>
      <c r="C34" s="995"/>
      <c r="D34" s="996"/>
      <c r="E34" s="996"/>
      <c r="F34" s="993"/>
      <c r="G34" s="994"/>
    </row>
    <row r="35" spans="1:9" ht="20.100000000000001" customHeight="1">
      <c r="A35" s="677">
        <v>5</v>
      </c>
      <c r="B35" s="997" t="s">
        <v>658</v>
      </c>
      <c r="C35" s="997"/>
      <c r="D35" s="998"/>
      <c r="E35" s="998"/>
      <c r="F35" s="993"/>
      <c r="G35" s="994"/>
    </row>
    <row r="36" spans="1:9" ht="20.100000000000001" customHeight="1">
      <c r="A36" s="984">
        <v>6</v>
      </c>
      <c r="B36" s="986" t="s">
        <v>659</v>
      </c>
      <c r="C36" s="986"/>
      <c r="D36" s="987"/>
      <c r="E36" s="987"/>
      <c r="F36" s="988"/>
      <c r="G36" s="989"/>
    </row>
    <row r="37" spans="1:9" ht="20.100000000000001" customHeight="1">
      <c r="A37" s="984"/>
      <c r="B37" s="991" t="s">
        <v>652</v>
      </c>
      <c r="C37" s="991"/>
      <c r="D37" s="992"/>
      <c r="E37" s="992"/>
      <c r="F37" s="993"/>
      <c r="G37" s="994"/>
    </row>
    <row r="38" spans="1:9" ht="20.100000000000001" customHeight="1">
      <c r="A38" s="984"/>
      <c r="B38" s="995" t="s">
        <v>653</v>
      </c>
      <c r="C38" s="995"/>
      <c r="D38" s="996"/>
      <c r="E38" s="996"/>
      <c r="F38" s="993"/>
      <c r="G38" s="994"/>
    </row>
    <row r="39" spans="1:9" ht="20.100000000000001" customHeight="1">
      <c r="A39" s="984">
        <v>7</v>
      </c>
      <c r="B39" s="986" t="s">
        <v>660</v>
      </c>
      <c r="C39" s="986"/>
      <c r="D39" s="987"/>
      <c r="E39" s="987"/>
      <c r="F39" s="988"/>
      <c r="G39" s="989"/>
    </row>
    <row r="40" spans="1:9" ht="20.100000000000001" customHeight="1">
      <c r="A40" s="984"/>
      <c r="B40" s="991" t="s">
        <v>652</v>
      </c>
      <c r="C40" s="991"/>
      <c r="D40" s="992"/>
      <c r="E40" s="992"/>
      <c r="F40" s="993"/>
      <c r="G40" s="994"/>
    </row>
    <row r="41" spans="1:9" ht="20.100000000000001" customHeight="1">
      <c r="A41" s="984"/>
      <c r="B41" s="995" t="s">
        <v>653</v>
      </c>
      <c r="C41" s="995"/>
      <c r="D41" s="996"/>
      <c r="E41" s="996"/>
      <c r="F41" s="993"/>
      <c r="G41" s="994"/>
    </row>
    <row r="42" spans="1:9" ht="20.100000000000001" customHeight="1">
      <c r="A42" s="984">
        <v>8</v>
      </c>
      <c r="B42" s="985" t="s">
        <v>661</v>
      </c>
      <c r="C42" s="986"/>
      <c r="D42" s="987"/>
      <c r="E42" s="987"/>
      <c r="F42" s="988"/>
      <c r="G42" s="989"/>
    </row>
    <row r="43" spans="1:9" ht="20.100000000000001" customHeight="1">
      <c r="A43" s="984"/>
      <c r="B43" s="990" t="s">
        <v>652</v>
      </c>
      <c r="C43" s="991"/>
      <c r="D43" s="992"/>
      <c r="E43" s="992"/>
      <c r="F43" s="993"/>
      <c r="G43" s="994"/>
    </row>
    <row r="44" spans="1:9" ht="20.100000000000001" customHeight="1">
      <c r="A44" s="984"/>
      <c r="B44" s="990" t="s">
        <v>653</v>
      </c>
      <c r="C44" s="991"/>
      <c r="D44" s="992"/>
      <c r="E44" s="992"/>
      <c r="F44" s="993"/>
      <c r="G44" s="994"/>
    </row>
    <row r="45" spans="1:9" s="682" customFormat="1" ht="18" customHeight="1">
      <c r="A45" s="680" t="str">
        <f>IF(OR(F44&gt;18),"You are exceeding the completion schedule specified in the bidding documents.","")</f>
        <v/>
      </c>
      <c r="B45" s="983" t="s">
        <v>663</v>
      </c>
      <c r="C45" s="983"/>
      <c r="D45" s="983"/>
      <c r="E45" s="983"/>
      <c r="F45" s="983"/>
      <c r="G45" s="983"/>
      <c r="H45" s="681"/>
      <c r="I45" s="681"/>
    </row>
    <row r="46" spans="1:9" ht="18" customHeight="1">
      <c r="A46" s="683"/>
      <c r="B46" s="683"/>
      <c r="C46" s="683"/>
      <c r="D46" s="683"/>
      <c r="E46" s="683"/>
    </row>
    <row r="47" spans="1:9" ht="29.25" customHeight="1">
      <c r="A47" s="624" t="s">
        <v>5</v>
      </c>
      <c r="B47" s="625" t="str">
        <f>'[7]Attach 3(JV)'!B24</f>
        <v>6-Jun-2024</v>
      </c>
      <c r="E47" s="623"/>
      <c r="F47" s="623" t="s">
        <v>3</v>
      </c>
      <c r="G47" s="637" t="str">
        <f>'[7]Attach 3(JV)'!E24</f>
        <v/>
      </c>
    </row>
    <row r="48" spans="1:9" ht="22.5" customHeight="1">
      <c r="A48" s="624" t="s">
        <v>6</v>
      </c>
      <c r="B48" s="626" t="str">
        <f>'[7]Attach 3(JV)'!B25</f>
        <v/>
      </c>
      <c r="E48" s="623"/>
      <c r="F48" s="623" t="s">
        <v>4</v>
      </c>
      <c r="G48" s="637" t="str">
        <f>'[7]Attach 3(JV)'!E25</f>
        <v/>
      </c>
    </row>
    <row r="49" spans="1:5" ht="8.25" customHeight="1">
      <c r="E49" s="623"/>
    </row>
    <row r="50" spans="1:5" ht="12" customHeight="1">
      <c r="A50" s="627"/>
    </row>
    <row r="51" spans="1:5" ht="61.5" customHeight="1">
      <c r="A51" s="684" t="s">
        <v>159</v>
      </c>
      <c r="B51" s="982" t="s">
        <v>255</v>
      </c>
      <c r="C51" s="982"/>
      <c r="D51" s="982"/>
      <c r="E51" s="982"/>
    </row>
    <row r="52" spans="1:5" ht="20.100000000000001" customHeight="1"/>
  </sheetData>
  <sheetProtection formatCells="0" formatColumns="0" formatRows="0" selectLockedCells="1" sort="0"/>
  <mergeCells count="65">
    <mergeCell ref="A16:G16"/>
    <mergeCell ref="A18:A19"/>
    <mergeCell ref="B18:E19"/>
    <mergeCell ref="F18:G19"/>
    <mergeCell ref="A1:E1"/>
    <mergeCell ref="A3:G3"/>
    <mergeCell ref="A5:G5"/>
    <mergeCell ref="A8:E8"/>
    <mergeCell ref="A20:A22"/>
    <mergeCell ref="B20:E20"/>
    <mergeCell ref="F20:G20"/>
    <mergeCell ref="B21:E21"/>
    <mergeCell ref="F21:G21"/>
    <mergeCell ref="B22:E22"/>
    <mergeCell ref="F22:G22"/>
    <mergeCell ref="A23:A25"/>
    <mergeCell ref="B23:E23"/>
    <mergeCell ref="F23:G23"/>
    <mergeCell ref="B24:E24"/>
    <mergeCell ref="F24:G24"/>
    <mergeCell ref="B25:E25"/>
    <mergeCell ref="F25:G25"/>
    <mergeCell ref="A26:A28"/>
    <mergeCell ref="B26:E26"/>
    <mergeCell ref="B27:E27"/>
    <mergeCell ref="B28:E28"/>
    <mergeCell ref="A29:A31"/>
    <mergeCell ref="B29:E29"/>
    <mergeCell ref="F29:G29"/>
    <mergeCell ref="B30:E30"/>
    <mergeCell ref="F30:G30"/>
    <mergeCell ref="B31:E31"/>
    <mergeCell ref="F31:G31"/>
    <mergeCell ref="B34:E34"/>
    <mergeCell ref="F34:G34"/>
    <mergeCell ref="B35:E35"/>
    <mergeCell ref="F35:G35"/>
    <mergeCell ref="A36:A38"/>
    <mergeCell ref="B36:E36"/>
    <mergeCell ref="F36:G36"/>
    <mergeCell ref="B37:E37"/>
    <mergeCell ref="F37:G37"/>
    <mergeCell ref="B38:E38"/>
    <mergeCell ref="A32:A34"/>
    <mergeCell ref="B32:E32"/>
    <mergeCell ref="F32:G32"/>
    <mergeCell ref="B33:E33"/>
    <mergeCell ref="F33:G33"/>
    <mergeCell ref="F38:G38"/>
    <mergeCell ref="A39:A41"/>
    <mergeCell ref="B39:E39"/>
    <mergeCell ref="F39:G39"/>
    <mergeCell ref="B40:E40"/>
    <mergeCell ref="F40:G40"/>
    <mergeCell ref="B41:E41"/>
    <mergeCell ref="F41:G41"/>
    <mergeCell ref="B51:E51"/>
    <mergeCell ref="B45:G45"/>
    <mergeCell ref="A42:A44"/>
    <mergeCell ref="B42:E42"/>
    <mergeCell ref="F42:G42"/>
    <mergeCell ref="B43:E43"/>
    <mergeCell ref="F43:G43"/>
    <mergeCell ref="B44:E44"/>
    <mergeCell ref="F44:G44"/>
  </mergeCells>
  <dataValidations count="1">
    <dataValidation type="decimal" allowBlank="1" showInputMessage="1" showErrorMessage="1" error="Enter period in numeric figure only !" sqref="F26:G26 F21 F23:F25 F29:F44" xr:uid="{32AB878E-51A4-42A0-9641-A0A27DC3F67B}">
      <formula1>0</formula1>
      <formula2>100</formula2>
    </dataValidation>
  </dataValidations>
  <pageMargins left="0.45" right="0.38" top="0.57999999999999996" bottom="0.6" header="0.34" footer="0.35"/>
  <pageSetup scale="77" fitToHeight="0" orientation="portrait" r:id="rId1"/>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5596C-7A2B-49BE-9964-F223CC3CC609}">
  <sheetPr codeName="Sheet35">
    <tabColor indexed="39"/>
    <pageSetUpPr fitToPage="1"/>
  </sheetPr>
  <dimension ref="A1:J29"/>
  <sheetViews>
    <sheetView showGridLines="0" view="pageBreakPreview" topLeftCell="A3" zoomScaleNormal="100" zoomScaleSheetLayoutView="100" workbookViewId="0">
      <selection activeCell="M16" sqref="M16"/>
    </sheetView>
  </sheetViews>
  <sheetFormatPr defaultRowHeight="16.5"/>
  <cols>
    <col min="1" max="1" width="16.42578125" style="233" customWidth="1"/>
    <col min="2" max="2" width="20.5703125" style="233" customWidth="1"/>
    <col min="3" max="3" width="7" style="233" customWidth="1"/>
    <col min="4" max="4" width="27" style="233" customWidth="1"/>
    <col min="5" max="5" width="14.140625" style="233" customWidth="1"/>
    <col min="6" max="6" width="43.42578125" style="233" customWidth="1"/>
    <col min="7" max="9" width="9.140625" style="186"/>
    <col min="10" max="16384" width="9.140625" style="190"/>
  </cols>
  <sheetData>
    <row r="1" spans="1:10">
      <c r="A1" s="466" t="str">
        <f>Basic!A5</f>
        <v>Specification No. NER/NT/W-AIS/DOM/H03/25/03936 [RFx No. 5002004371]</v>
      </c>
      <c r="B1" s="467"/>
      <c r="C1" s="467"/>
      <c r="D1" s="467"/>
      <c r="E1" s="467"/>
      <c r="F1" s="229" t="str">
        <f>"Attachment-10 "</f>
        <v xml:space="preserve">Attachment-10 </v>
      </c>
    </row>
    <row r="3" spans="1:10" ht="53.25" customHeight="1">
      <c r="A3" s="924" t="str">
        <f>Basic!B3</f>
        <v>Construction of two (02) no. additional 33kV line feeder bays at existing 132/33 KV Roing S/S under Comprehensive Scheme for strengthening of Transmission and Distribution system in ArunachalPradesh</v>
      </c>
      <c r="B3" s="924"/>
      <c r="C3" s="924"/>
      <c r="D3" s="924"/>
      <c r="E3" s="924"/>
      <c r="F3" s="924"/>
      <c r="G3" s="479"/>
      <c r="H3" s="480"/>
      <c r="I3" s="479"/>
    </row>
    <row r="4" spans="1:10">
      <c r="A4" s="231"/>
      <c r="I4" s="206"/>
      <c r="J4" s="207"/>
    </row>
    <row r="5" spans="1:10" ht="25.5" customHeight="1">
      <c r="A5" s="923" t="s">
        <v>286</v>
      </c>
      <c r="B5" s="923"/>
      <c r="C5" s="923"/>
      <c r="D5" s="923"/>
      <c r="E5" s="923"/>
      <c r="F5" s="923"/>
      <c r="G5" s="481"/>
      <c r="I5" s="206"/>
      <c r="J5" s="207"/>
    </row>
    <row r="6" spans="1:10">
      <c r="A6" s="235"/>
      <c r="I6" s="206"/>
      <c r="J6" s="207"/>
    </row>
    <row r="7" spans="1:10">
      <c r="A7" s="269" t="str">
        <f>'Attach 3(JV)'!A7</f>
        <v>Bidder’s Name and Address  :</v>
      </c>
      <c r="F7" s="236" t="s">
        <v>155</v>
      </c>
      <c r="I7" s="206"/>
      <c r="J7" s="207"/>
    </row>
    <row r="8" spans="1:10">
      <c r="A8" s="1017"/>
      <c r="B8" s="1017"/>
      <c r="C8" s="1017"/>
      <c r="D8" s="1017"/>
      <c r="E8" s="1017"/>
      <c r="F8" s="272" t="str">
        <f>Basic!B7</f>
        <v>Contracts and Materials Dept.</v>
      </c>
      <c r="I8" s="206"/>
      <c r="J8" s="207"/>
    </row>
    <row r="9" spans="1:10">
      <c r="A9" s="220" t="s">
        <v>664</v>
      </c>
      <c r="B9" s="650" t="str" cm="1">
        <f t="array" ref="B9:E9">'Names of Bidder'!D9:G9</f>
        <v>x</v>
      </c>
      <c r="C9" s="673">
        <v>0</v>
      </c>
      <c r="D9" s="673">
        <v>0</v>
      </c>
      <c r="E9" s="673">
        <v>0</v>
      </c>
      <c r="F9" s="272" t="str">
        <f>Basic!B8</f>
        <v>Power Grid Corporation of India Limited.</v>
      </c>
      <c r="I9" s="206"/>
      <c r="J9" s="207"/>
    </row>
    <row r="10" spans="1:10">
      <c r="A10" s="220" t="s">
        <v>157</v>
      </c>
      <c r="B10" s="650" t="str" cm="1">
        <f t="array" ref="B10:E10">'Names of Bidder'!D10:G10</f>
        <v>y</v>
      </c>
      <c r="C10" s="673">
        <v>0</v>
      </c>
      <c r="D10" s="673">
        <v>0</v>
      </c>
      <c r="E10" s="673">
        <v>0</v>
      </c>
      <c r="F10" s="272" t="str">
        <f>Basic!B9</f>
        <v>Comprehensive Scheme, Project Manager Office,</v>
      </c>
      <c r="I10" s="206"/>
      <c r="J10" s="207"/>
    </row>
    <row r="11" spans="1:10">
      <c r="B11" s="650" t="str" cm="1">
        <f t="array" ref="B11:E11">'Names of Bidder'!D11:G11</f>
        <v>z</v>
      </c>
      <c r="C11" s="673">
        <v>0</v>
      </c>
      <c r="D11" s="673">
        <v>0</v>
      </c>
      <c r="E11" s="673">
        <v>0</v>
      </c>
      <c r="F11" s="272" t="str">
        <f>Basic!B10</f>
        <v xml:space="preserve">4th-Level, Osor M. Tayeng Building, Nitivihar, </v>
      </c>
      <c r="H11" s="186" t="s">
        <v>168</v>
      </c>
    </row>
    <row r="12" spans="1:10">
      <c r="A12" s="235"/>
      <c r="B12" s="907"/>
      <c r="C12" s="907"/>
      <c r="D12" s="907"/>
      <c r="E12" s="907"/>
      <c r="F12" s="272" t="str">
        <f>Basic!B11</f>
        <v>Itanagar (Arunachal Pradesh) – 791111.</v>
      </c>
    </row>
    <row r="13" spans="1:10">
      <c r="A13" s="235"/>
      <c r="B13" s="241"/>
      <c r="C13" s="241"/>
      <c r="D13" s="241"/>
      <c r="E13" s="241"/>
      <c r="F13" s="190"/>
    </row>
    <row r="14" spans="1:10">
      <c r="A14" s="233" t="s">
        <v>153</v>
      </c>
    </row>
    <row r="15" spans="1:10">
      <c r="A15" s="235"/>
    </row>
    <row r="16" spans="1:10" ht="153.75" customHeight="1">
      <c r="A16" s="1014" t="s">
        <v>485</v>
      </c>
      <c r="B16" s="1015"/>
      <c r="C16" s="1015"/>
      <c r="D16" s="1015"/>
      <c r="E16" s="1015"/>
      <c r="F16" s="1015"/>
      <c r="G16" s="482"/>
      <c r="H16" s="482"/>
      <c r="I16" s="482"/>
    </row>
    <row r="17" spans="1:10" s="186" customFormat="1" ht="15">
      <c r="A17" s="1016"/>
      <c r="B17" s="1016"/>
      <c r="C17" s="1016"/>
      <c r="D17" s="1016"/>
      <c r="E17" s="1016"/>
      <c r="F17" s="1016"/>
      <c r="J17" s="190"/>
    </row>
    <row r="18" spans="1:10" s="186" customFormat="1" ht="18.75" customHeight="1">
      <c r="A18" s="242" t="s">
        <v>5</v>
      </c>
      <c r="B18" s="47">
        <f>'Names of Bidder'!D32</f>
        <v>0</v>
      </c>
      <c r="C18" s="47"/>
      <c r="D18" s="233"/>
      <c r="E18" s="243" t="s">
        <v>3</v>
      </c>
      <c r="F18" s="49" cm="1">
        <f t="array" ref="F18:I18">'Names of Bidder'!D29:G29</f>
        <v>0</v>
      </c>
      <c r="G18" s="674">
        <v>0</v>
      </c>
      <c r="H18" s="674">
        <v>0</v>
      </c>
      <c r="I18" s="674">
        <v>0</v>
      </c>
      <c r="J18" s="190"/>
    </row>
    <row r="19" spans="1:10" s="186" customFormat="1" ht="21" customHeight="1">
      <c r="A19" s="242" t="s">
        <v>6</v>
      </c>
      <c r="B19" s="47">
        <f>'Names of Bidder'!D33</f>
        <v>0</v>
      </c>
      <c r="C19" s="47"/>
      <c r="D19" s="233"/>
      <c r="E19" s="243" t="s">
        <v>4</v>
      </c>
      <c r="F19" s="49" cm="1">
        <f t="array" ref="F19:I19">'Names of Bidder'!D30:G30</f>
        <v>0</v>
      </c>
      <c r="G19" s="674">
        <v>0</v>
      </c>
      <c r="H19" s="674">
        <v>0</v>
      </c>
      <c r="I19" s="674">
        <v>0</v>
      </c>
      <c r="J19" s="190"/>
    </row>
    <row r="20" spans="1:10" s="186" customFormat="1">
      <c r="A20" s="233"/>
      <c r="B20" s="233"/>
      <c r="C20" s="233"/>
      <c r="D20" s="233"/>
      <c r="E20" s="483"/>
      <c r="F20" s="233"/>
      <c r="J20" s="190"/>
    </row>
    <row r="22" spans="1:10" s="186" customFormat="1">
      <c r="A22" s="244"/>
      <c r="B22" s="233"/>
      <c r="C22" s="233"/>
      <c r="D22" s="233"/>
      <c r="E22" s="233"/>
      <c r="F22" s="233"/>
      <c r="J22" s="190"/>
    </row>
    <row r="25" spans="1:10" s="186" customFormat="1">
      <c r="A25" s="244"/>
      <c r="B25" s="233"/>
      <c r="C25" s="233"/>
      <c r="D25" s="233"/>
      <c r="E25" s="233"/>
      <c r="F25" s="233"/>
      <c r="J25" s="190"/>
    </row>
    <row r="27" spans="1:10" s="233" customFormat="1">
      <c r="A27" s="244"/>
      <c r="G27" s="186"/>
      <c r="H27" s="186"/>
      <c r="I27" s="186"/>
      <c r="J27" s="190"/>
    </row>
    <row r="29" spans="1:10" s="233" customFormat="1">
      <c r="A29" s="244"/>
      <c r="G29" s="186"/>
      <c r="H29" s="186"/>
      <c r="I29" s="186"/>
      <c r="J29" s="190"/>
    </row>
  </sheetData>
  <sheetProtection selectLockedCells="1"/>
  <mergeCells count="6">
    <mergeCell ref="A3:F3"/>
    <mergeCell ref="B12:E12"/>
    <mergeCell ref="A16:F16"/>
    <mergeCell ref="A17:F17"/>
    <mergeCell ref="A5:F5"/>
    <mergeCell ref="A8:E8"/>
  </mergeCells>
  <printOptions horizontalCentered="1"/>
  <pageMargins left="1.25" right="0.7" top="1" bottom="0.7" header="0.34" footer="0.35"/>
  <pageSetup paperSize="9" scale="70" orientation="portrait" r:id="rId1"/>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B39E2-3AEC-4FC3-9FD3-FB5769D046F2}">
  <sheetPr codeName="Sheet14">
    <tabColor indexed="14"/>
    <pageSetUpPr fitToPage="1"/>
  </sheetPr>
  <dimension ref="A1:AB161"/>
  <sheetViews>
    <sheetView showGridLines="0" view="pageBreakPreview" zoomScaleNormal="100" zoomScaleSheetLayoutView="100" workbookViewId="0">
      <selection activeCell="M34" sqref="M34"/>
    </sheetView>
  </sheetViews>
  <sheetFormatPr defaultRowHeight="14.25"/>
  <cols>
    <col min="1" max="1" width="9.7109375" style="10" customWidth="1"/>
    <col min="2" max="2" width="28.140625" style="10" customWidth="1"/>
    <col min="3" max="4" width="2.5703125" style="10" customWidth="1"/>
    <col min="5" max="5" width="21.140625" style="10" customWidth="1"/>
    <col min="6" max="6" width="18.85546875" style="10" customWidth="1"/>
    <col min="7" max="7" width="24.7109375" style="10" customWidth="1"/>
    <col min="8" max="10" width="9.140625" style="10"/>
    <col min="11" max="16384" width="9.140625" style="15"/>
  </cols>
  <sheetData>
    <row r="1" spans="1:28">
      <c r="A1" s="18" t="str">
        <f>Basic!A5</f>
        <v>Specification No. NER/NT/W-AIS/DOM/H03/25/03936 [RFx No. 5002004371]</v>
      </c>
      <c r="B1" s="19"/>
      <c r="C1" s="19"/>
      <c r="D1" s="19"/>
      <c r="E1" s="19"/>
      <c r="F1" s="19"/>
      <c r="G1" s="20" t="str">
        <f>"Attachment-11"</f>
        <v>Attachment-11</v>
      </c>
    </row>
    <row r="2" spans="1:28">
      <c r="AB2" s="143" t="e">
        <f>#N/A</f>
        <v>#N/A</v>
      </c>
    </row>
    <row r="3" spans="1:28" ht="75" customHeight="1">
      <c r="A3" s="948" t="str">
        <f>Basic!B3</f>
        <v>Construction of two (02) no. additional 33kV line feeder bays at existing 132/33 KV Roing S/S under Comprehensive Scheme for strengthening of Transmission and Distribution system in ArunachalPradesh</v>
      </c>
      <c r="B3" s="948"/>
      <c r="C3" s="948"/>
      <c r="D3" s="948"/>
      <c r="E3" s="948"/>
      <c r="F3" s="948"/>
      <c r="G3" s="948"/>
      <c r="H3" s="144"/>
      <c r="I3" s="144"/>
      <c r="J3" s="144"/>
    </row>
    <row r="4" spans="1:28">
      <c r="A4" s="23"/>
      <c r="J4" s="24"/>
      <c r="K4" s="25"/>
    </row>
    <row r="5" spans="1:28" ht="27.75" customHeight="1">
      <c r="A5" s="905" t="s">
        <v>160</v>
      </c>
      <c r="B5" s="905"/>
      <c r="C5" s="905"/>
      <c r="D5" s="905"/>
      <c r="E5" s="905"/>
      <c r="F5" s="905"/>
      <c r="G5" s="905"/>
      <c r="H5" s="16"/>
      <c r="J5" s="24"/>
      <c r="K5" s="25"/>
    </row>
    <row r="6" spans="1:28">
      <c r="A6" s="12"/>
      <c r="J6" s="24"/>
      <c r="K6" s="25"/>
    </row>
    <row r="7" spans="1:28">
      <c r="A7" s="16" t="str">
        <f>'Attach 3(JV)'!A7</f>
        <v>Bidder’s Name and Address  :</v>
      </c>
      <c r="F7" s="182" t="s">
        <v>155</v>
      </c>
      <c r="G7" s="15"/>
      <c r="J7" s="24"/>
      <c r="K7" s="25"/>
    </row>
    <row r="8" spans="1:28" ht="15">
      <c r="A8" s="966"/>
      <c r="B8" s="966"/>
      <c r="C8" s="662"/>
      <c r="D8" s="662"/>
      <c r="E8" s="36"/>
      <c r="F8" s="272" t="str">
        <f>Basic!B7</f>
        <v>Contracts and Materials Dept.</v>
      </c>
      <c r="G8" s="15"/>
      <c r="J8" s="24"/>
      <c r="K8" s="25"/>
    </row>
    <row r="9" spans="1:28" ht="15">
      <c r="A9" s="29" t="s">
        <v>156</v>
      </c>
      <c r="B9" s="424" t="str" cm="1">
        <f t="array" ref="B9:E9">'Names of Bidder'!D9:G9</f>
        <v>x</v>
      </c>
      <c r="C9" s="670">
        <v>0</v>
      </c>
      <c r="D9" s="670">
        <v>0</v>
      </c>
      <c r="E9" s="686">
        <v>0</v>
      </c>
      <c r="F9" s="272" t="str">
        <f>Basic!B8</f>
        <v>Power Grid Corporation of India Limited.</v>
      </c>
      <c r="G9" s="15"/>
      <c r="J9" s="24"/>
      <c r="K9" s="25"/>
    </row>
    <row r="10" spans="1:28" ht="15">
      <c r="A10" s="29" t="s">
        <v>157</v>
      </c>
      <c r="B10" s="424" t="str" cm="1">
        <f t="array" ref="B10:E10">'Names of Bidder'!D10:G10</f>
        <v>y</v>
      </c>
      <c r="C10" s="670">
        <v>0</v>
      </c>
      <c r="D10" s="670">
        <v>0</v>
      </c>
      <c r="E10" s="686">
        <v>0</v>
      </c>
      <c r="F10" s="272" t="str">
        <f>Basic!B9</f>
        <v>Comprehensive Scheme, Project Manager Office,</v>
      </c>
      <c r="G10" s="15"/>
      <c r="J10" s="24"/>
      <c r="K10" s="25"/>
    </row>
    <row r="11" spans="1:28" ht="15">
      <c r="B11" s="424" t="str" cm="1">
        <f t="array" ref="B11:E11">'Names of Bidder'!D11:G11</f>
        <v>z</v>
      </c>
      <c r="C11" s="670">
        <v>0</v>
      </c>
      <c r="D11" s="670">
        <v>0</v>
      </c>
      <c r="E11" s="686">
        <v>0</v>
      </c>
      <c r="F11" s="272" t="str">
        <f>Basic!B10</f>
        <v xml:space="preserve">4th-Level, Osor M. Tayeng Building, Nitivihar, </v>
      </c>
      <c r="G11" s="15"/>
    </row>
    <row r="12" spans="1:28" ht="15">
      <c r="A12" s="12"/>
      <c r="B12" s="142"/>
      <c r="C12" s="142"/>
      <c r="D12" s="142"/>
      <c r="E12" s="142"/>
      <c r="F12" s="272" t="str">
        <f>Basic!B11</f>
        <v>Itanagar (Arunachal Pradesh) – 791111.</v>
      </c>
      <c r="G12" s="15"/>
    </row>
    <row r="13" spans="1:28">
      <c r="A13" s="10" t="s">
        <v>153</v>
      </c>
    </row>
    <row r="14" spans="1:28">
      <c r="A14" s="12"/>
    </row>
    <row r="15" spans="1:28" ht="96" customHeight="1">
      <c r="A15" s="1020" t="s">
        <v>209</v>
      </c>
      <c r="B15" s="1020"/>
      <c r="C15" s="1020"/>
      <c r="D15" s="1020"/>
      <c r="E15" s="1020"/>
      <c r="F15" s="1020"/>
      <c r="G15" s="1020"/>
    </row>
    <row r="16" spans="1:28" ht="37.5" customHeight="1">
      <c r="A16" s="1020" t="s">
        <v>210</v>
      </c>
      <c r="B16" s="1020"/>
      <c r="C16" s="1020"/>
      <c r="D16" s="1020"/>
      <c r="E16" s="1020"/>
      <c r="F16" s="1020"/>
      <c r="G16" s="1020"/>
    </row>
    <row r="17" spans="1:10">
      <c r="A17" s="12"/>
      <c r="B17" s="12"/>
      <c r="C17" s="12"/>
      <c r="D17" s="12"/>
      <c r="E17" s="12"/>
      <c r="F17" s="12"/>
      <c r="G17" s="12"/>
    </row>
    <row r="18" spans="1:10" s="10" customFormat="1" ht="57">
      <c r="A18" s="39" t="s">
        <v>154</v>
      </c>
      <c r="B18" s="962" t="s">
        <v>56</v>
      </c>
      <c r="C18" s="962"/>
      <c r="D18" s="962"/>
      <c r="E18" s="962"/>
      <c r="F18" s="39" t="s">
        <v>57</v>
      </c>
      <c r="G18" s="39" t="s">
        <v>58</v>
      </c>
    </row>
    <row r="19" spans="1:10" ht="33" customHeight="1">
      <c r="A19" s="50">
        <v>1</v>
      </c>
      <c r="B19" s="1019"/>
      <c r="C19" s="1019"/>
      <c r="D19" s="1019"/>
      <c r="E19" s="1019"/>
      <c r="F19" s="76"/>
      <c r="G19" s="76"/>
    </row>
    <row r="20" spans="1:10" ht="33" customHeight="1">
      <c r="A20" s="50">
        <v>2</v>
      </c>
      <c r="B20" s="1018"/>
      <c r="C20" s="1018"/>
      <c r="D20" s="1018"/>
      <c r="E20" s="1018"/>
      <c r="F20" s="76"/>
      <c r="G20" s="76"/>
    </row>
    <row r="21" spans="1:10" ht="33" customHeight="1">
      <c r="A21" s="50">
        <v>3</v>
      </c>
      <c r="B21" s="1018"/>
      <c r="C21" s="1018"/>
      <c r="D21" s="1018"/>
      <c r="E21" s="1018"/>
      <c r="F21" s="76"/>
      <c r="G21" s="76"/>
    </row>
    <row r="22" spans="1:10" ht="33" customHeight="1">
      <c r="A22" s="50">
        <v>4</v>
      </c>
      <c r="B22" s="1018"/>
      <c r="C22" s="1018"/>
      <c r="D22" s="1018"/>
      <c r="E22" s="1018"/>
      <c r="F22" s="76"/>
      <c r="G22" s="76"/>
    </row>
    <row r="23" spans="1:10" ht="33" customHeight="1">
      <c r="A23" s="50">
        <v>5</v>
      </c>
      <c r="B23" s="1018"/>
      <c r="C23" s="1018"/>
      <c r="D23" s="1018"/>
      <c r="E23" s="1018"/>
      <c r="F23" s="76"/>
      <c r="G23" s="76"/>
    </row>
    <row r="24" spans="1:10" ht="33" customHeight="1">
      <c r="A24" s="50">
        <v>6</v>
      </c>
      <c r="B24" s="1018"/>
      <c r="C24" s="1018"/>
      <c r="D24" s="1018"/>
      <c r="E24" s="1018"/>
      <c r="F24" s="76"/>
      <c r="G24" s="76"/>
    </row>
    <row r="25" spans="1:10">
      <c r="A25" s="12"/>
      <c r="B25" s="12"/>
      <c r="C25" s="12"/>
      <c r="D25" s="12"/>
      <c r="E25" s="12"/>
      <c r="F25" s="12"/>
      <c r="G25" s="12"/>
    </row>
    <row r="26" spans="1:10" ht="58.5" customHeight="1">
      <c r="A26" s="1020" t="s">
        <v>211</v>
      </c>
      <c r="B26" s="1020"/>
      <c r="C26" s="1020"/>
      <c r="D26" s="1020"/>
      <c r="E26" s="1020"/>
      <c r="F26" s="1020"/>
      <c r="G26" s="1020"/>
    </row>
    <row r="27" spans="1:10" ht="52.5" customHeight="1">
      <c r="A27" s="1020" t="s">
        <v>212</v>
      </c>
      <c r="B27" s="1020"/>
      <c r="C27" s="1020"/>
      <c r="D27" s="1020"/>
      <c r="E27" s="1020"/>
      <c r="F27" s="1020"/>
      <c r="G27" s="1020"/>
    </row>
    <row r="28" spans="1:10" ht="61.5" customHeight="1">
      <c r="A28" s="1020" t="s">
        <v>213</v>
      </c>
      <c r="B28" s="1020"/>
      <c r="C28" s="1020"/>
      <c r="D28" s="1020"/>
      <c r="E28" s="1020"/>
      <c r="F28" s="1020"/>
      <c r="G28" s="1020"/>
    </row>
    <row r="29" spans="1:10" s="145" customFormat="1">
      <c r="A29" s="10"/>
      <c r="B29" s="10"/>
      <c r="C29" s="10"/>
      <c r="D29" s="10"/>
      <c r="E29" s="35"/>
      <c r="F29" s="10"/>
      <c r="G29" s="10"/>
      <c r="H29" s="28"/>
      <c r="I29" s="28"/>
      <c r="J29" s="28"/>
    </row>
    <row r="30" spans="1:10" s="145" customFormat="1">
      <c r="A30" s="46" t="s">
        <v>5</v>
      </c>
      <c r="B30" s="58">
        <f>'Names of Bidder'!D32</f>
        <v>0</v>
      </c>
      <c r="C30" s="58"/>
      <c r="D30" s="58"/>
      <c r="E30" s="48" t="s">
        <v>3</v>
      </c>
      <c r="F30" s="59" cm="1">
        <f t="array" ref="F30:I30">'Names of Bidder'!D29:G29</f>
        <v>0</v>
      </c>
      <c r="G30" s="687">
        <v>0</v>
      </c>
      <c r="H30" s="688">
        <v>0</v>
      </c>
      <c r="I30" s="688">
        <v>0</v>
      </c>
    </row>
    <row r="31" spans="1:10" s="145" customFormat="1">
      <c r="A31" s="46" t="s">
        <v>6</v>
      </c>
      <c r="B31" s="58">
        <f>'Names of Bidder'!D33</f>
        <v>0</v>
      </c>
      <c r="C31" s="58"/>
      <c r="D31" s="58"/>
      <c r="E31" s="48" t="s">
        <v>4</v>
      </c>
      <c r="F31" s="59" cm="1">
        <f t="array" ref="F31:I31">'Names of Bidder'!D30:G30</f>
        <v>0</v>
      </c>
      <c r="G31" s="687">
        <v>0</v>
      </c>
      <c r="H31" s="688">
        <v>0</v>
      </c>
      <c r="I31" s="688">
        <v>0</v>
      </c>
    </row>
    <row r="32" spans="1:10" s="145" customFormat="1">
      <c r="A32" s="46"/>
      <c r="B32" s="58"/>
      <c r="C32" s="58"/>
      <c r="D32" s="58"/>
      <c r="E32" s="48"/>
      <c r="F32" s="59"/>
      <c r="G32" s="15"/>
    </row>
    <row r="33" spans="1:7" s="145" customFormat="1" ht="38.25" customHeight="1">
      <c r="A33" s="1020" t="s">
        <v>287</v>
      </c>
      <c r="B33" s="1020"/>
      <c r="C33" s="1020"/>
      <c r="D33" s="1020"/>
      <c r="E33" s="1020"/>
      <c r="F33" s="1020"/>
      <c r="G33" s="1020"/>
    </row>
    <row r="34" spans="1:7" s="145" customFormat="1" ht="33" customHeight="1">
      <c r="A34" s="1020" t="s">
        <v>214</v>
      </c>
      <c r="B34" s="1020"/>
      <c r="C34" s="1020"/>
      <c r="D34" s="1020"/>
      <c r="E34" s="1020"/>
      <c r="F34" s="1020"/>
      <c r="G34" s="1020"/>
    </row>
    <row r="35" spans="1:7" s="145" customFormat="1" ht="36.75" customHeight="1">
      <c r="A35" s="1020" t="s">
        <v>215</v>
      </c>
      <c r="B35" s="1020"/>
      <c r="C35" s="1020"/>
      <c r="D35" s="1020"/>
      <c r="E35" s="1020"/>
      <c r="F35" s="1020"/>
      <c r="G35" s="1020"/>
    </row>
    <row r="36" spans="1:7" s="145" customFormat="1" ht="14.25" customHeight="1">
      <c r="A36" s="28"/>
      <c r="B36" s="51"/>
      <c r="C36" s="51"/>
      <c r="D36" s="51"/>
      <c r="E36" s="52"/>
      <c r="F36" s="52"/>
      <c r="G36" s="51"/>
    </row>
    <row r="37" spans="1:7" s="145" customFormat="1">
      <c r="A37" s="28"/>
      <c r="B37" s="28"/>
      <c r="C37" s="28"/>
      <c r="D37" s="28"/>
      <c r="E37" s="28"/>
    </row>
    <row r="38" spans="1:7" s="145" customFormat="1">
      <c r="A38" s="28"/>
      <c r="B38" s="28"/>
      <c r="C38" s="28"/>
      <c r="D38" s="28"/>
      <c r="E38" s="28"/>
    </row>
    <row r="39" spans="1:7" s="145" customFormat="1">
      <c r="A39" s="28"/>
      <c r="B39" s="28"/>
      <c r="C39" s="28"/>
      <c r="D39" s="28"/>
      <c r="E39" s="28"/>
    </row>
    <row r="40" spans="1:7" s="145" customFormat="1">
      <c r="A40" s="28"/>
      <c r="B40" s="28"/>
      <c r="C40" s="28"/>
      <c r="D40" s="28"/>
      <c r="E40" s="28"/>
    </row>
    <row r="41" spans="1:7" s="145" customFormat="1">
      <c r="A41" s="28"/>
      <c r="B41" s="28"/>
      <c r="C41" s="28"/>
      <c r="D41" s="28"/>
      <c r="E41" s="28"/>
    </row>
    <row r="42" spans="1:7" s="145" customFormat="1">
      <c r="A42" s="28"/>
      <c r="B42" s="28"/>
      <c r="C42" s="28"/>
      <c r="D42" s="28"/>
      <c r="E42" s="28"/>
    </row>
    <row r="43" spans="1:7" s="145" customFormat="1">
      <c r="A43" s="28"/>
      <c r="B43" s="28"/>
      <c r="C43" s="28"/>
      <c r="D43" s="28"/>
      <c r="E43" s="28"/>
    </row>
    <row r="44" spans="1:7" s="145" customFormat="1">
      <c r="A44" s="28"/>
      <c r="B44" s="28"/>
      <c r="C44" s="28"/>
      <c r="D44" s="28"/>
      <c r="E44" s="28"/>
    </row>
    <row r="45" spans="1:7" s="145" customFormat="1">
      <c r="A45" s="28"/>
      <c r="B45" s="28"/>
      <c r="C45" s="28"/>
      <c r="D45" s="28"/>
      <c r="E45" s="28"/>
    </row>
    <row r="46" spans="1:7" s="145" customFormat="1">
      <c r="A46" s="28"/>
      <c r="B46" s="28"/>
      <c r="C46" s="28"/>
      <c r="D46" s="28"/>
      <c r="E46" s="28"/>
    </row>
    <row r="47" spans="1:7" s="145" customFormat="1">
      <c r="A47" s="28"/>
      <c r="B47" s="28"/>
      <c r="C47" s="28"/>
      <c r="D47" s="28"/>
      <c r="E47" s="28"/>
    </row>
    <row r="48" spans="1:7" s="145" customFormat="1" ht="14.25" customHeight="1">
      <c r="A48" s="28"/>
      <c r="B48" s="28"/>
      <c r="C48" s="28"/>
      <c r="D48" s="28"/>
      <c r="E48" s="28"/>
    </row>
    <row r="49" spans="1:5" s="145" customFormat="1">
      <c r="A49" s="28"/>
      <c r="B49" s="28"/>
      <c r="C49" s="28"/>
      <c r="D49" s="28"/>
      <c r="E49" s="28"/>
    </row>
    <row r="50" spans="1:5" s="145" customFormat="1">
      <c r="A50" s="28"/>
      <c r="B50" s="28"/>
      <c r="C50" s="28"/>
      <c r="D50" s="28"/>
      <c r="E50" s="28"/>
    </row>
    <row r="51" spans="1:5" s="145" customFormat="1">
      <c r="A51" s="28"/>
      <c r="B51" s="28"/>
      <c r="C51" s="28"/>
      <c r="D51" s="28"/>
      <c r="E51" s="28"/>
    </row>
    <row r="52" spans="1:5" s="145" customFormat="1">
      <c r="A52" s="28"/>
      <c r="B52" s="28"/>
      <c r="C52" s="28"/>
      <c r="D52" s="28"/>
      <c r="E52" s="28"/>
    </row>
    <row r="53" spans="1:5" s="145" customFormat="1">
      <c r="A53" s="28"/>
      <c r="B53" s="28"/>
      <c r="C53" s="28"/>
      <c r="D53" s="28"/>
      <c r="E53" s="28"/>
    </row>
    <row r="54" spans="1:5" s="145" customFormat="1">
      <c r="A54" s="28"/>
      <c r="B54" s="28"/>
      <c r="C54" s="28"/>
      <c r="D54" s="28"/>
      <c r="E54" s="28"/>
    </row>
    <row r="55" spans="1:5" s="145" customFormat="1">
      <c r="A55" s="28"/>
      <c r="B55" s="28"/>
      <c r="C55" s="28"/>
      <c r="D55" s="28"/>
      <c r="E55" s="28"/>
    </row>
    <row r="56" spans="1:5" s="145" customFormat="1">
      <c r="A56" s="28"/>
      <c r="B56" s="28"/>
      <c r="C56" s="28"/>
      <c r="D56" s="28"/>
      <c r="E56" s="28"/>
    </row>
    <row r="57" spans="1:5" s="145" customFormat="1">
      <c r="A57" s="28"/>
      <c r="B57" s="28"/>
      <c r="C57" s="28"/>
      <c r="D57" s="28"/>
      <c r="E57" s="28"/>
    </row>
    <row r="58" spans="1:5" s="145" customFormat="1">
      <c r="A58" s="28"/>
      <c r="B58" s="28"/>
      <c r="C58" s="28"/>
      <c r="D58" s="28"/>
      <c r="E58" s="28"/>
    </row>
    <row r="59" spans="1:5" s="145" customFormat="1">
      <c r="A59" s="28"/>
      <c r="B59" s="28"/>
      <c r="C59" s="28"/>
      <c r="D59" s="28"/>
      <c r="E59" s="28"/>
    </row>
    <row r="60" spans="1:5" s="145" customFormat="1">
      <c r="A60" s="28"/>
      <c r="B60" s="28"/>
      <c r="C60" s="28"/>
      <c r="D60" s="28"/>
      <c r="E60" s="28"/>
    </row>
    <row r="61" spans="1:5" s="145" customFormat="1">
      <c r="A61" s="28"/>
      <c r="B61" s="28"/>
      <c r="C61" s="28"/>
      <c r="D61" s="28"/>
      <c r="E61" s="28"/>
    </row>
    <row r="62" spans="1:5" s="145" customFormat="1">
      <c r="A62" s="28"/>
      <c r="B62" s="28"/>
      <c r="C62" s="28"/>
      <c r="D62" s="28"/>
      <c r="E62" s="28"/>
    </row>
    <row r="63" spans="1:5" s="145" customFormat="1">
      <c r="A63" s="28"/>
      <c r="B63" s="28"/>
      <c r="C63" s="28"/>
      <c r="D63" s="28"/>
      <c r="E63" s="28"/>
    </row>
    <row r="64" spans="1:5" s="145" customFormat="1" ht="14.25" customHeight="1">
      <c r="A64" s="28"/>
      <c r="B64" s="28"/>
      <c r="C64" s="28"/>
      <c r="D64" s="28"/>
      <c r="E64" s="28"/>
    </row>
    <row r="65" spans="1:5" s="145" customFormat="1">
      <c r="A65" s="28"/>
      <c r="B65" s="28"/>
      <c r="C65" s="28"/>
      <c r="D65" s="28"/>
      <c r="E65" s="28"/>
    </row>
    <row r="66" spans="1:5" s="145" customFormat="1">
      <c r="A66" s="28"/>
      <c r="B66" s="28"/>
      <c r="C66" s="28"/>
      <c r="D66" s="28"/>
      <c r="E66" s="28"/>
    </row>
    <row r="67" spans="1:5" s="145" customFormat="1">
      <c r="A67" s="28"/>
      <c r="B67" s="28"/>
      <c r="C67" s="28"/>
      <c r="D67" s="28"/>
      <c r="E67" s="28"/>
    </row>
    <row r="68" spans="1:5" s="145" customFormat="1">
      <c r="A68" s="28"/>
      <c r="B68" s="28"/>
      <c r="C68" s="28"/>
      <c r="D68" s="28"/>
      <c r="E68" s="28"/>
    </row>
    <row r="69" spans="1:5" s="145" customFormat="1">
      <c r="A69" s="28"/>
      <c r="B69" s="28"/>
      <c r="C69" s="28"/>
      <c r="D69" s="28"/>
      <c r="E69" s="28"/>
    </row>
    <row r="70" spans="1:5" s="145" customFormat="1">
      <c r="A70" s="28"/>
      <c r="B70" s="28"/>
      <c r="C70" s="28"/>
      <c r="D70" s="28"/>
      <c r="E70" s="28"/>
    </row>
    <row r="71" spans="1:5" s="145" customFormat="1">
      <c r="A71" s="28"/>
      <c r="B71" s="28"/>
      <c r="C71" s="28"/>
      <c r="D71" s="28"/>
      <c r="E71" s="28"/>
    </row>
    <row r="72" spans="1:5" s="145" customFormat="1">
      <c r="A72" s="28"/>
      <c r="B72" s="28"/>
      <c r="C72" s="28"/>
      <c r="D72" s="28"/>
      <c r="E72" s="28"/>
    </row>
    <row r="73" spans="1:5" s="145" customFormat="1">
      <c r="A73" s="28"/>
      <c r="B73" s="28"/>
      <c r="C73" s="28"/>
      <c r="D73" s="28"/>
      <c r="E73" s="28"/>
    </row>
    <row r="74" spans="1:5" s="145" customFormat="1">
      <c r="A74" s="28"/>
      <c r="B74" s="28"/>
      <c r="C74" s="28"/>
      <c r="D74" s="28"/>
      <c r="E74" s="28"/>
    </row>
    <row r="75" spans="1:5" s="145" customFormat="1">
      <c r="A75" s="28"/>
      <c r="B75" s="28"/>
      <c r="C75" s="28"/>
      <c r="D75" s="28"/>
      <c r="E75" s="28"/>
    </row>
    <row r="76" spans="1:5" s="145" customFormat="1" ht="14.25" customHeight="1">
      <c r="A76" s="28"/>
      <c r="B76" s="28"/>
      <c r="C76" s="28"/>
      <c r="D76" s="28"/>
      <c r="E76" s="28"/>
    </row>
    <row r="77" spans="1:5" s="145" customFormat="1">
      <c r="A77" s="28"/>
      <c r="B77" s="28"/>
      <c r="C77" s="28"/>
      <c r="D77" s="28"/>
      <c r="E77" s="28"/>
    </row>
    <row r="78" spans="1:5" s="145" customFormat="1">
      <c r="A78" s="28"/>
      <c r="B78" s="28"/>
      <c r="C78" s="28"/>
      <c r="D78" s="28"/>
      <c r="E78" s="28"/>
    </row>
    <row r="79" spans="1:5" s="145" customFormat="1">
      <c r="A79" s="28"/>
      <c r="B79" s="28"/>
      <c r="C79" s="28"/>
      <c r="D79" s="28"/>
      <c r="E79" s="28"/>
    </row>
    <row r="80" spans="1:5" s="145" customFormat="1">
      <c r="A80" s="28"/>
      <c r="B80" s="28"/>
      <c r="C80" s="28"/>
      <c r="D80" s="28"/>
      <c r="E80" s="28"/>
    </row>
    <row r="81" spans="1:5" s="145" customFormat="1">
      <c r="A81" s="28"/>
      <c r="B81" s="28"/>
      <c r="C81" s="28"/>
      <c r="D81" s="28"/>
      <c r="E81" s="28"/>
    </row>
    <row r="82" spans="1:5" s="145" customFormat="1">
      <c r="A82" s="28"/>
      <c r="B82" s="28"/>
      <c r="C82" s="28"/>
      <c r="D82" s="28"/>
      <c r="E82" s="28"/>
    </row>
    <row r="83" spans="1:5" s="145" customFormat="1">
      <c r="A83" s="28"/>
      <c r="B83" s="28"/>
      <c r="C83" s="28"/>
      <c r="D83" s="28"/>
      <c r="E83" s="28"/>
    </row>
    <row r="84" spans="1:5" s="145" customFormat="1">
      <c r="A84" s="28"/>
      <c r="B84" s="28"/>
      <c r="C84" s="28"/>
      <c r="D84" s="28"/>
      <c r="E84" s="28"/>
    </row>
    <row r="85" spans="1:5" s="145" customFormat="1">
      <c r="A85" s="28"/>
      <c r="B85" s="28"/>
      <c r="C85" s="28"/>
      <c r="D85" s="28"/>
      <c r="E85" s="28"/>
    </row>
    <row r="86" spans="1:5" s="145" customFormat="1">
      <c r="A86" s="28"/>
      <c r="B86" s="28"/>
      <c r="C86" s="28"/>
      <c r="D86" s="28"/>
      <c r="E86" s="28"/>
    </row>
    <row r="87" spans="1:5" s="145" customFormat="1">
      <c r="A87" s="28"/>
      <c r="B87" s="28"/>
      <c r="C87" s="28"/>
      <c r="D87" s="28"/>
      <c r="E87" s="28"/>
    </row>
    <row r="88" spans="1:5" s="145" customFormat="1">
      <c r="A88" s="28"/>
      <c r="B88" s="28"/>
      <c r="C88" s="28"/>
      <c r="D88" s="28"/>
      <c r="E88" s="28"/>
    </row>
    <row r="89" spans="1:5" s="145" customFormat="1">
      <c r="A89" s="28"/>
      <c r="B89" s="28"/>
      <c r="C89" s="28"/>
      <c r="D89" s="28"/>
      <c r="E89" s="28"/>
    </row>
    <row r="90" spans="1:5" s="145" customFormat="1">
      <c r="A90" s="28"/>
      <c r="B90" s="28"/>
      <c r="C90" s="28"/>
      <c r="D90" s="28"/>
      <c r="E90" s="28"/>
    </row>
    <row r="91" spans="1:5" s="145" customFormat="1">
      <c r="A91" s="28"/>
      <c r="B91" s="28"/>
      <c r="C91" s="28"/>
      <c r="D91" s="28"/>
      <c r="E91" s="28"/>
    </row>
    <row r="92" spans="1:5" s="145" customFormat="1">
      <c r="A92" s="28"/>
      <c r="B92" s="28"/>
      <c r="C92" s="28"/>
      <c r="D92" s="28"/>
      <c r="E92" s="28"/>
    </row>
    <row r="93" spans="1:5" s="145" customFormat="1">
      <c r="A93" s="28"/>
      <c r="B93" s="28"/>
      <c r="C93" s="28"/>
      <c r="D93" s="28"/>
      <c r="E93" s="28"/>
    </row>
    <row r="94" spans="1:5" s="145" customFormat="1">
      <c r="A94" s="28"/>
      <c r="B94" s="28"/>
      <c r="C94" s="28"/>
      <c r="D94" s="28"/>
      <c r="E94" s="28"/>
    </row>
    <row r="95" spans="1:5" s="145" customFormat="1">
      <c r="A95" s="28"/>
      <c r="B95" s="28"/>
      <c r="C95" s="28"/>
      <c r="D95" s="28"/>
      <c r="E95" s="28"/>
    </row>
    <row r="96" spans="1:5" s="145" customFormat="1">
      <c r="A96" s="28"/>
      <c r="B96" s="28"/>
      <c r="C96" s="28"/>
      <c r="D96" s="28"/>
      <c r="E96" s="28"/>
    </row>
    <row r="97" spans="1:10" s="145" customFormat="1">
      <c r="A97" s="28"/>
      <c r="B97" s="28"/>
      <c r="C97" s="28"/>
      <c r="D97" s="28"/>
      <c r="E97" s="28"/>
    </row>
    <row r="98" spans="1:10" s="145" customFormat="1">
      <c r="A98" s="28"/>
      <c r="B98" s="28"/>
      <c r="C98" s="28"/>
      <c r="D98" s="28"/>
      <c r="E98" s="28"/>
    </row>
    <row r="99" spans="1:10" s="145" customFormat="1">
      <c r="A99" s="28"/>
      <c r="B99" s="28"/>
      <c r="C99" s="28"/>
      <c r="D99" s="28"/>
      <c r="E99" s="28"/>
    </row>
    <row r="100" spans="1:10" s="145" customFormat="1">
      <c r="A100" s="28"/>
      <c r="B100" s="28"/>
      <c r="C100" s="28"/>
      <c r="D100" s="28"/>
      <c r="E100" s="28"/>
    </row>
    <row r="101" spans="1:10" s="145" customFormat="1">
      <c r="A101" s="28"/>
      <c r="B101" s="28"/>
      <c r="C101" s="28"/>
      <c r="D101" s="28"/>
      <c r="E101" s="28"/>
    </row>
    <row r="102" spans="1:10" s="145" customFormat="1">
      <c r="A102" s="28"/>
      <c r="B102" s="28"/>
      <c r="C102" s="28"/>
      <c r="D102" s="28"/>
      <c r="E102" s="28"/>
    </row>
    <row r="103" spans="1:10" s="145" customFormat="1">
      <c r="A103" s="28"/>
      <c r="B103" s="28"/>
      <c r="C103" s="28"/>
      <c r="D103" s="28"/>
      <c r="E103" s="28"/>
    </row>
    <row r="104" spans="1:10" s="145" customFormat="1">
      <c r="A104" s="28"/>
      <c r="B104" s="28"/>
      <c r="C104" s="28"/>
      <c r="D104" s="28"/>
      <c r="E104" s="28"/>
    </row>
    <row r="105" spans="1:10" s="145" customFormat="1">
      <c r="A105" s="28"/>
      <c r="B105" s="28"/>
      <c r="C105" s="28"/>
      <c r="D105" s="28"/>
      <c r="E105" s="28"/>
    </row>
    <row r="106" spans="1:10" s="145" customFormat="1">
      <c r="A106" s="28"/>
      <c r="B106" s="28"/>
      <c r="C106" s="28"/>
      <c r="D106" s="28"/>
      <c r="E106" s="28"/>
    </row>
    <row r="107" spans="1:10" s="145" customFormat="1">
      <c r="A107" s="28"/>
      <c r="B107" s="28"/>
      <c r="C107" s="28"/>
      <c r="D107" s="28"/>
      <c r="E107" s="28"/>
    </row>
    <row r="108" spans="1:10" s="145" customFormat="1">
      <c r="A108" s="28"/>
      <c r="B108" s="28"/>
      <c r="C108" s="28"/>
      <c r="D108" s="28"/>
      <c r="E108" s="28"/>
    </row>
    <row r="109" spans="1:10" s="145" customFormat="1">
      <c r="A109" s="28"/>
      <c r="B109" s="28"/>
      <c r="C109" s="28"/>
      <c r="D109" s="28"/>
      <c r="E109" s="28"/>
    </row>
    <row r="110" spans="1:10" s="145" customFormat="1">
      <c r="A110" s="28"/>
      <c r="B110" s="28"/>
      <c r="C110" s="28"/>
      <c r="D110" s="28"/>
      <c r="E110" s="28"/>
      <c r="H110" s="28"/>
      <c r="I110" s="28"/>
      <c r="J110" s="28"/>
    </row>
    <row r="111" spans="1:10" s="145" customFormat="1">
      <c r="A111" s="28"/>
      <c r="B111" s="28"/>
      <c r="C111" s="28"/>
      <c r="D111" s="28"/>
      <c r="E111" s="28"/>
      <c r="H111" s="28"/>
      <c r="I111" s="28"/>
      <c r="J111" s="28"/>
    </row>
    <row r="112" spans="1:10" s="145" customFormat="1">
      <c r="A112" s="28"/>
      <c r="B112" s="28"/>
      <c r="C112" s="28"/>
      <c r="D112" s="28"/>
      <c r="E112" s="28"/>
      <c r="H112" s="28"/>
      <c r="I112" s="28"/>
      <c r="J112" s="28"/>
    </row>
    <row r="113" spans="1:10" s="145" customFormat="1">
      <c r="A113" s="28"/>
      <c r="B113" s="28"/>
      <c r="C113" s="28"/>
      <c r="D113" s="28"/>
      <c r="E113" s="28"/>
      <c r="F113" s="28"/>
      <c r="G113" s="28"/>
      <c r="H113" s="28"/>
      <c r="I113" s="28"/>
      <c r="J113" s="28"/>
    </row>
    <row r="114" spans="1:10" s="145" customFormat="1">
      <c r="A114" s="28"/>
      <c r="B114" s="28"/>
      <c r="C114" s="28"/>
      <c r="D114" s="28"/>
      <c r="E114" s="28"/>
      <c r="F114" s="28"/>
      <c r="G114" s="28"/>
      <c r="H114" s="28"/>
      <c r="I114" s="28"/>
      <c r="J114" s="28"/>
    </row>
    <row r="115" spans="1:10" s="145" customFormat="1">
      <c r="A115" s="28"/>
      <c r="B115" s="28"/>
      <c r="C115" s="28"/>
      <c r="D115" s="28"/>
      <c r="E115" s="28"/>
      <c r="F115" s="28"/>
      <c r="G115" s="28"/>
      <c r="H115" s="28"/>
      <c r="I115" s="28"/>
      <c r="J115" s="28"/>
    </row>
    <row r="116" spans="1:10" s="145" customFormat="1">
      <c r="A116" s="28"/>
      <c r="B116" s="28"/>
      <c r="C116" s="28"/>
      <c r="D116" s="28"/>
      <c r="E116" s="28"/>
      <c r="F116" s="28"/>
      <c r="G116" s="28"/>
      <c r="H116" s="28"/>
      <c r="I116" s="28"/>
      <c r="J116" s="28"/>
    </row>
    <row r="117" spans="1:10" s="145" customFormat="1">
      <c r="A117" s="28"/>
      <c r="B117" s="28"/>
      <c r="C117" s="28"/>
      <c r="D117" s="28"/>
      <c r="E117" s="28"/>
      <c r="F117" s="28"/>
      <c r="G117" s="28"/>
      <c r="H117" s="28"/>
      <c r="I117" s="28"/>
      <c r="J117" s="28"/>
    </row>
    <row r="118" spans="1:10" s="145" customFormat="1">
      <c r="A118" s="28"/>
      <c r="B118" s="28"/>
      <c r="C118" s="28"/>
      <c r="D118" s="28"/>
      <c r="E118" s="28"/>
      <c r="F118" s="28"/>
      <c r="G118" s="28"/>
      <c r="H118" s="28"/>
      <c r="I118" s="28"/>
      <c r="J118" s="28"/>
    </row>
    <row r="119" spans="1:10" s="145" customFormat="1">
      <c r="A119" s="28"/>
      <c r="B119" s="28"/>
      <c r="C119" s="28"/>
      <c r="D119" s="28"/>
      <c r="E119" s="28"/>
      <c r="F119" s="28"/>
      <c r="G119" s="28"/>
      <c r="H119" s="28"/>
      <c r="I119" s="28"/>
      <c r="J119" s="28"/>
    </row>
    <row r="120" spans="1:10" s="145" customFormat="1">
      <c r="A120" s="28"/>
      <c r="B120" s="28"/>
      <c r="C120" s="28"/>
      <c r="D120" s="28"/>
      <c r="E120" s="28"/>
      <c r="F120" s="28"/>
      <c r="G120" s="28"/>
      <c r="H120" s="28"/>
      <c r="I120" s="28"/>
      <c r="J120" s="28"/>
    </row>
    <row r="121" spans="1:10" s="145" customFormat="1">
      <c r="A121" s="28"/>
      <c r="B121" s="28"/>
      <c r="C121" s="28"/>
      <c r="D121" s="28"/>
      <c r="E121" s="28"/>
      <c r="F121" s="28"/>
      <c r="G121" s="28"/>
      <c r="H121" s="28"/>
      <c r="I121" s="28"/>
      <c r="J121" s="28"/>
    </row>
    <row r="122" spans="1:10" s="145" customFormat="1">
      <c r="A122" s="28"/>
      <c r="B122" s="28"/>
      <c r="C122" s="28"/>
      <c r="D122" s="28"/>
      <c r="E122" s="28"/>
      <c r="F122" s="28"/>
      <c r="G122" s="28"/>
      <c r="H122" s="28"/>
      <c r="I122" s="28"/>
      <c r="J122" s="28"/>
    </row>
    <row r="123" spans="1:10" s="145" customFormat="1">
      <c r="A123" s="28"/>
      <c r="B123" s="28"/>
      <c r="C123" s="28"/>
      <c r="D123" s="28"/>
      <c r="E123" s="28"/>
      <c r="F123" s="28"/>
      <c r="G123" s="28"/>
      <c r="H123" s="28"/>
      <c r="I123" s="28"/>
      <c r="J123" s="28"/>
    </row>
    <row r="124" spans="1:10" s="145" customFormat="1">
      <c r="A124" s="28"/>
      <c r="B124" s="28"/>
      <c r="C124" s="28"/>
      <c r="D124" s="28"/>
      <c r="E124" s="28"/>
      <c r="F124" s="28"/>
      <c r="G124" s="28"/>
      <c r="H124" s="28"/>
      <c r="I124" s="28"/>
      <c r="J124" s="28"/>
    </row>
    <row r="125" spans="1:10" s="145" customFormat="1">
      <c r="A125" s="28"/>
      <c r="B125" s="28"/>
      <c r="C125" s="28"/>
      <c r="D125" s="28"/>
      <c r="E125" s="28"/>
      <c r="F125" s="28"/>
      <c r="G125" s="28"/>
      <c r="H125" s="28"/>
      <c r="I125" s="28"/>
      <c r="J125" s="28"/>
    </row>
    <row r="126" spans="1:10" s="145" customFormat="1">
      <c r="A126" s="28"/>
      <c r="B126" s="28"/>
      <c r="C126" s="28"/>
      <c r="D126" s="28"/>
      <c r="E126" s="28"/>
      <c r="F126" s="28"/>
      <c r="G126" s="28"/>
      <c r="H126" s="28"/>
      <c r="I126" s="28"/>
      <c r="J126" s="28"/>
    </row>
    <row r="127" spans="1:10" s="145" customFormat="1">
      <c r="A127" s="28"/>
      <c r="B127" s="28"/>
      <c r="C127" s="28"/>
      <c r="D127" s="28"/>
      <c r="E127" s="28"/>
      <c r="F127" s="28"/>
      <c r="G127" s="28"/>
      <c r="H127" s="28"/>
      <c r="I127" s="28"/>
      <c r="J127" s="28"/>
    </row>
    <row r="128" spans="1:10" s="145" customFormat="1">
      <c r="A128" s="28"/>
      <c r="B128" s="28"/>
      <c r="C128" s="28"/>
      <c r="D128" s="28"/>
      <c r="E128" s="28"/>
      <c r="F128" s="28"/>
      <c r="G128" s="28"/>
      <c r="H128" s="28"/>
      <c r="I128" s="28"/>
      <c r="J128" s="28"/>
    </row>
    <row r="129" spans="1:10" s="145" customFormat="1">
      <c r="A129" s="28"/>
      <c r="B129" s="28"/>
      <c r="C129" s="28"/>
      <c r="D129" s="28"/>
      <c r="E129" s="28"/>
      <c r="F129" s="28"/>
      <c r="G129" s="28"/>
      <c r="H129" s="28"/>
      <c r="I129" s="28"/>
      <c r="J129" s="28"/>
    </row>
    <row r="130" spans="1:10" s="145" customFormat="1">
      <c r="A130" s="28"/>
      <c r="B130" s="28"/>
      <c r="C130" s="28"/>
      <c r="D130" s="28"/>
      <c r="E130" s="28"/>
      <c r="F130" s="28"/>
      <c r="G130" s="28"/>
      <c r="H130" s="28"/>
      <c r="I130" s="28"/>
      <c r="J130" s="28"/>
    </row>
    <row r="131" spans="1:10" s="145" customFormat="1">
      <c r="A131" s="28"/>
      <c r="B131" s="28"/>
      <c r="C131" s="28"/>
      <c r="D131" s="28"/>
      <c r="E131" s="28"/>
      <c r="F131" s="28"/>
      <c r="G131" s="28"/>
      <c r="H131" s="28"/>
      <c r="I131" s="28"/>
      <c r="J131" s="28"/>
    </row>
    <row r="132" spans="1:10" s="145" customFormat="1">
      <c r="A132" s="28"/>
      <c r="B132" s="28"/>
      <c r="C132" s="28"/>
      <c r="D132" s="28"/>
      <c r="E132" s="28"/>
      <c r="F132" s="28"/>
      <c r="G132" s="28"/>
      <c r="H132" s="28"/>
      <c r="I132" s="28"/>
      <c r="J132" s="28"/>
    </row>
    <row r="133" spans="1:10" s="145" customFormat="1">
      <c r="A133" s="28"/>
      <c r="B133" s="28"/>
      <c r="C133" s="28"/>
      <c r="D133" s="28"/>
      <c r="E133" s="28"/>
      <c r="F133" s="28"/>
      <c r="G133" s="28"/>
      <c r="H133" s="28"/>
      <c r="I133" s="28"/>
      <c r="J133" s="28"/>
    </row>
    <row r="134" spans="1:10" s="145" customFormat="1">
      <c r="A134" s="28"/>
      <c r="B134" s="28"/>
      <c r="C134" s="28"/>
      <c r="D134" s="28"/>
      <c r="E134" s="28"/>
      <c r="F134" s="28"/>
      <c r="G134" s="28"/>
      <c r="H134" s="28"/>
      <c r="I134" s="28"/>
      <c r="J134" s="28"/>
    </row>
    <row r="135" spans="1:10" s="145" customFormat="1">
      <c r="A135" s="28"/>
      <c r="B135" s="28"/>
      <c r="C135" s="28"/>
      <c r="D135" s="28"/>
      <c r="E135" s="28"/>
      <c r="F135" s="28"/>
      <c r="G135" s="28"/>
      <c r="H135" s="28"/>
      <c r="I135" s="28"/>
      <c r="J135" s="28"/>
    </row>
    <row r="136" spans="1:10" s="145" customFormat="1">
      <c r="A136" s="28"/>
      <c r="B136" s="28"/>
      <c r="C136" s="28"/>
      <c r="D136" s="28"/>
      <c r="E136" s="28"/>
      <c r="F136" s="28"/>
      <c r="G136" s="28"/>
      <c r="H136" s="28"/>
      <c r="I136" s="28"/>
      <c r="J136" s="28"/>
    </row>
    <row r="137" spans="1:10" s="145" customFormat="1">
      <c r="A137" s="28"/>
      <c r="B137" s="28"/>
      <c r="C137" s="28"/>
      <c r="D137" s="28"/>
      <c r="E137" s="28"/>
      <c r="F137" s="28"/>
      <c r="G137" s="28"/>
      <c r="H137" s="28"/>
      <c r="I137" s="28"/>
      <c r="J137" s="28"/>
    </row>
    <row r="138" spans="1:10" s="145" customFormat="1">
      <c r="A138" s="28"/>
      <c r="B138" s="28"/>
      <c r="C138" s="28"/>
      <c r="D138" s="28"/>
      <c r="E138" s="28"/>
      <c r="F138" s="28"/>
      <c r="G138" s="28"/>
      <c r="H138" s="28"/>
      <c r="I138" s="28"/>
      <c r="J138" s="28"/>
    </row>
    <row r="139" spans="1:10" s="145" customFormat="1">
      <c r="A139" s="28"/>
      <c r="B139" s="28"/>
      <c r="C139" s="28"/>
      <c r="D139" s="28"/>
      <c r="E139" s="28"/>
      <c r="F139" s="28"/>
      <c r="G139" s="28"/>
      <c r="H139" s="28"/>
      <c r="I139" s="28"/>
      <c r="J139" s="28"/>
    </row>
    <row r="140" spans="1:10" s="145" customFormat="1">
      <c r="A140" s="28"/>
      <c r="B140" s="28"/>
      <c r="C140" s="28"/>
      <c r="D140" s="28"/>
      <c r="E140" s="28"/>
      <c r="F140" s="28"/>
      <c r="G140" s="28"/>
      <c r="H140" s="28"/>
      <c r="I140" s="28"/>
      <c r="J140" s="28"/>
    </row>
    <row r="141" spans="1:10" s="145" customFormat="1">
      <c r="A141" s="28"/>
      <c r="B141" s="28"/>
      <c r="C141" s="28"/>
      <c r="D141" s="28"/>
      <c r="E141" s="28"/>
      <c r="F141" s="28"/>
      <c r="G141" s="28"/>
      <c r="H141" s="28"/>
      <c r="I141" s="28"/>
      <c r="J141" s="28"/>
    </row>
    <row r="142" spans="1:10" s="145" customFormat="1">
      <c r="A142" s="28"/>
      <c r="B142" s="28"/>
      <c r="C142" s="28"/>
      <c r="D142" s="28"/>
      <c r="E142" s="28"/>
      <c r="F142" s="28"/>
      <c r="G142" s="28"/>
      <c r="H142" s="28"/>
      <c r="I142" s="28"/>
      <c r="J142" s="28"/>
    </row>
    <row r="143" spans="1:10" s="145" customFormat="1">
      <c r="A143" s="28"/>
      <c r="B143" s="28"/>
      <c r="C143" s="28"/>
      <c r="D143" s="28"/>
      <c r="E143" s="28"/>
      <c r="F143" s="28"/>
      <c r="G143" s="28"/>
      <c r="H143" s="28"/>
      <c r="I143" s="28"/>
      <c r="J143" s="28"/>
    </row>
    <row r="144" spans="1:10" s="145" customFormat="1">
      <c r="A144" s="28"/>
      <c r="B144" s="28"/>
      <c r="C144" s="28"/>
      <c r="D144" s="28"/>
      <c r="E144" s="28"/>
      <c r="F144" s="28"/>
      <c r="G144" s="28"/>
      <c r="H144" s="28"/>
      <c r="I144" s="28"/>
      <c r="J144" s="28"/>
    </row>
    <row r="145" spans="1:10" s="145" customFormat="1">
      <c r="A145" s="28"/>
      <c r="B145" s="28"/>
      <c r="C145" s="28"/>
      <c r="D145" s="28"/>
      <c r="E145" s="28"/>
      <c r="F145" s="28"/>
      <c r="G145" s="28"/>
      <c r="H145" s="28"/>
      <c r="I145" s="28"/>
      <c r="J145" s="28"/>
    </row>
    <row r="146" spans="1:10" s="145" customFormat="1">
      <c r="A146" s="28"/>
      <c r="B146" s="28"/>
      <c r="C146" s="28"/>
      <c r="D146" s="28"/>
      <c r="E146" s="28"/>
      <c r="F146" s="28"/>
      <c r="G146" s="28"/>
      <c r="H146" s="28"/>
      <c r="I146" s="28"/>
      <c r="J146" s="28"/>
    </row>
    <row r="147" spans="1:10" s="145" customFormat="1">
      <c r="A147" s="28"/>
      <c r="B147" s="28"/>
      <c r="C147" s="28"/>
      <c r="D147" s="28"/>
      <c r="E147" s="28"/>
      <c r="F147" s="28"/>
      <c r="G147" s="28"/>
      <c r="H147" s="28"/>
      <c r="I147" s="28"/>
      <c r="J147" s="28"/>
    </row>
    <row r="148" spans="1:10" s="145" customFormat="1">
      <c r="A148" s="28"/>
      <c r="B148" s="28"/>
      <c r="C148" s="28"/>
      <c r="D148" s="28"/>
      <c r="E148" s="28"/>
      <c r="F148" s="28"/>
      <c r="G148" s="28"/>
      <c r="H148" s="28"/>
      <c r="I148" s="28"/>
      <c r="J148" s="28"/>
    </row>
    <row r="149" spans="1:10" s="145" customFormat="1">
      <c r="A149" s="28"/>
      <c r="B149" s="28"/>
      <c r="C149" s="28"/>
      <c r="D149" s="28"/>
      <c r="E149" s="28"/>
      <c r="F149" s="28"/>
      <c r="G149" s="28"/>
      <c r="H149" s="28"/>
      <c r="I149" s="28"/>
      <c r="J149" s="28"/>
    </row>
    <row r="150" spans="1:10" s="145" customFormat="1">
      <c r="A150" s="28"/>
      <c r="B150" s="28"/>
      <c r="C150" s="28"/>
      <c r="D150" s="28"/>
      <c r="E150" s="28"/>
      <c r="F150" s="28"/>
      <c r="G150" s="28"/>
      <c r="H150" s="28"/>
      <c r="I150" s="28"/>
      <c r="J150" s="28"/>
    </row>
    <row r="151" spans="1:10" s="145" customFormat="1">
      <c r="A151" s="28"/>
      <c r="B151" s="28"/>
      <c r="C151" s="28"/>
      <c r="D151" s="28"/>
      <c r="E151" s="28"/>
      <c r="F151" s="28"/>
      <c r="G151" s="28"/>
      <c r="H151" s="28"/>
      <c r="I151" s="28"/>
      <c r="J151" s="28"/>
    </row>
    <row r="152" spans="1:10" s="145" customFormat="1">
      <c r="A152" s="28"/>
      <c r="B152" s="28"/>
      <c r="C152" s="28"/>
      <c r="D152" s="28"/>
      <c r="E152" s="28"/>
      <c r="F152" s="28"/>
      <c r="G152" s="28"/>
      <c r="H152" s="28"/>
      <c r="I152" s="28"/>
      <c r="J152" s="28"/>
    </row>
    <row r="153" spans="1:10" s="145" customFormat="1">
      <c r="A153" s="28"/>
      <c r="B153" s="28"/>
      <c r="C153" s="28"/>
      <c r="D153" s="28"/>
      <c r="E153" s="28"/>
      <c r="F153" s="28"/>
      <c r="G153" s="28"/>
      <c r="H153" s="28"/>
      <c r="I153" s="28"/>
      <c r="J153" s="28"/>
    </row>
    <row r="154" spans="1:10" s="145" customFormat="1">
      <c r="A154" s="28"/>
      <c r="B154" s="28"/>
      <c r="C154" s="28"/>
      <c r="D154" s="28"/>
      <c r="E154" s="28"/>
      <c r="F154" s="28"/>
      <c r="G154" s="28"/>
      <c r="H154" s="28"/>
      <c r="I154" s="28"/>
      <c r="J154" s="28"/>
    </row>
    <row r="155" spans="1:10" s="145" customFormat="1">
      <c r="A155" s="28"/>
      <c r="B155" s="28"/>
      <c r="C155" s="28"/>
      <c r="D155" s="28"/>
      <c r="E155" s="28"/>
      <c r="F155" s="28"/>
      <c r="G155" s="28"/>
      <c r="H155" s="28"/>
      <c r="I155" s="28"/>
      <c r="J155" s="28"/>
    </row>
    <row r="156" spans="1:10" s="145" customFormat="1">
      <c r="A156" s="28"/>
      <c r="B156" s="28"/>
      <c r="C156" s="28"/>
      <c r="D156" s="28"/>
      <c r="E156" s="28"/>
      <c r="F156" s="28"/>
      <c r="G156" s="28"/>
      <c r="H156" s="28"/>
      <c r="I156" s="28"/>
      <c r="J156" s="28"/>
    </row>
    <row r="157" spans="1:10" s="145" customFormat="1">
      <c r="A157" s="28"/>
      <c r="B157" s="28"/>
      <c r="C157" s="28"/>
      <c r="D157" s="28"/>
      <c r="E157" s="28"/>
      <c r="F157" s="28"/>
      <c r="G157" s="28"/>
      <c r="H157" s="28"/>
      <c r="I157" s="28"/>
      <c r="J157" s="28"/>
    </row>
    <row r="158" spans="1:10" s="145" customFormat="1">
      <c r="A158" s="28"/>
      <c r="B158" s="28"/>
      <c r="C158" s="28"/>
      <c r="D158" s="28"/>
      <c r="E158" s="28"/>
      <c r="F158" s="28"/>
      <c r="G158" s="28"/>
      <c r="H158" s="28"/>
      <c r="I158" s="28"/>
      <c r="J158" s="28"/>
    </row>
    <row r="159" spans="1:10">
      <c r="A159" s="28"/>
      <c r="B159" s="28"/>
      <c r="C159" s="28"/>
      <c r="D159" s="28"/>
      <c r="E159" s="28"/>
      <c r="F159" s="28"/>
      <c r="G159" s="28"/>
    </row>
    <row r="160" spans="1:10">
      <c r="A160" s="28"/>
      <c r="B160" s="28"/>
      <c r="C160" s="28"/>
      <c r="D160" s="28"/>
      <c r="E160" s="28"/>
      <c r="F160" s="28"/>
      <c r="G160" s="28"/>
    </row>
    <row r="161" spans="1:7">
      <c r="A161" s="28"/>
      <c r="B161" s="28"/>
      <c r="C161" s="28"/>
      <c r="D161" s="28"/>
      <c r="E161" s="28"/>
      <c r="F161" s="28"/>
      <c r="G161" s="28"/>
    </row>
  </sheetData>
  <sheetProtection selectLockedCells="1"/>
  <customSheetViews>
    <customSheetView guid="{F83BAE73-0719-4E5C-A6D6-E09ECA90A570}" showPageBreaks="1" showGridLines="0" fitToPage="1" printArea="1" view="pageBreakPreview">
      <selection activeCell="B19" sqref="B19:C19"/>
      <pageMargins left="1.25" right="0.7" top="1" bottom="0.7" header="0.34" footer="0.35"/>
      <printOptions horizontalCentered="1"/>
      <pageSetup paperSize="9" scale="75" orientation="portrait" r:id="rId1"/>
      <headerFooter alignWithMargins="0">
        <oddFooter>&amp;R&amp;"Book Antiqua,Bold"&amp;8 Page &amp;P of &amp;N</oddFooter>
      </headerFooter>
    </customSheetView>
    <customSheetView guid="{705A993D-5DF6-4963-9DB5-8F89E6445EBA}" showPageBreaks="1" showGridLines="0" fitToPage="1" printArea="1" view="pageBreakPreview">
      <selection activeCell="B18" sqref="B18:C18"/>
      <pageMargins left="0.75" right="0.63" top="0.57999999999999996" bottom="0.6" header="0.34" footer="0.35"/>
      <pageSetup scale="93" orientation="portrait" r:id="rId2"/>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75" right="0.63" top="0.57999999999999996" bottom="0.6" header="0.34" footer="0.35"/>
      <pageSetup scale="91" orientation="portrait" r:id="rId3"/>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75" right="0.63" top="0.57999999999999996" bottom="0.6" header="0.34" footer="0.35"/>
      <pageSetup scale="91" orientation="portrait" r:id="rId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75" right="0.63" top="0.57999999999999996" bottom="0.6" header="0.34" footer="0.35"/>
      <pageSetup scale="91" orientation="portrait" r:id="rId13"/>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75" right="0.63" top="0.57999999999999996" bottom="0.6" header="0.34" footer="0.35"/>
      <pageSetup scale="91" orientation="portrait" r:id="rId14"/>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75" right="0.63" top="0.57999999999999996" bottom="0.6" header="0.34" footer="0.35"/>
      <pageSetup scale="91" orientation="portrait" r:id="rId15"/>
      <headerFooter alignWithMargins="0">
        <oddFooter>&amp;R&amp;"Book Antiqua,Bold"&amp;8 Page &amp;P of &amp;N</oddFooter>
      </headerFooter>
    </customSheetView>
    <customSheetView guid="{C5EDEBE1-F188-4851-AFDC-E4218278837C}" showPageBreaks="1" showGridLines="0" fitToPage="1" printArea="1" view="pageBreakPreview" topLeftCell="A13">
      <selection activeCell="D19" sqref="D19"/>
      <pageMargins left="0.75" right="0.63" top="0.57999999999999996" bottom="0.6" header="0.34" footer="0.35"/>
      <pageSetup orientation="portrait" r:id="rId16"/>
      <headerFooter alignWithMargins="0">
        <oddFooter>&amp;R&amp;"Book Antiqua,Bold"&amp;8 Page &amp;P of &amp;N</oddFooter>
      </headerFooter>
    </customSheetView>
  </customSheetViews>
  <mergeCells count="18">
    <mergeCell ref="B22:E22"/>
    <mergeCell ref="B19:E19"/>
    <mergeCell ref="A8:B8"/>
    <mergeCell ref="A34:G34"/>
    <mergeCell ref="A35:G35"/>
    <mergeCell ref="A15:G15"/>
    <mergeCell ref="A16:G16"/>
    <mergeCell ref="A26:G26"/>
    <mergeCell ref="A27:G27"/>
    <mergeCell ref="A28:G28"/>
    <mergeCell ref="A33:G33"/>
    <mergeCell ref="B24:E24"/>
    <mergeCell ref="B23:E23"/>
    <mergeCell ref="A3:G3"/>
    <mergeCell ref="A5:G5"/>
    <mergeCell ref="B18:E18"/>
    <mergeCell ref="B20:E20"/>
    <mergeCell ref="B21:E21"/>
  </mergeCells>
  <phoneticPr fontId="3" type="noConversion"/>
  <printOptions horizontalCentered="1"/>
  <pageMargins left="1.25" right="0.7" top="1" bottom="0.7" header="0.34" footer="0.35"/>
  <pageSetup paperSize="9" scale="71" orientation="portrait" r:id="rId17"/>
  <headerFooter alignWithMargins="0">
    <oddFooter>&amp;R&amp;"Book Antiqua,Bold"&amp;8 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B859-2C8F-44B7-9386-329BF1634097}">
  <sheetPr codeName="Sheet21">
    <tabColor indexed="39"/>
    <pageSetUpPr fitToPage="1"/>
  </sheetPr>
  <dimension ref="A1:J29"/>
  <sheetViews>
    <sheetView showGridLines="0" view="pageBreakPreview" zoomScaleNormal="100" zoomScaleSheetLayoutView="100" workbookViewId="0">
      <selection activeCell="B19" sqref="B19"/>
    </sheetView>
  </sheetViews>
  <sheetFormatPr defaultRowHeight="14.25"/>
  <cols>
    <col min="1" max="1" width="12.140625" style="10" customWidth="1"/>
    <col min="2" max="2" width="20.5703125" style="10" customWidth="1"/>
    <col min="3" max="3" width="7.42578125" style="10" customWidth="1"/>
    <col min="4" max="4" width="8.140625" style="10" customWidth="1"/>
    <col min="5" max="5" width="13.28515625" style="10" customWidth="1"/>
    <col min="6" max="6" width="44" style="10" customWidth="1"/>
    <col min="7" max="9" width="9.140625" style="13"/>
    <col min="10" max="16384" width="9.140625" style="9"/>
  </cols>
  <sheetData>
    <row r="1" spans="1:10" ht="37.5" customHeight="1">
      <c r="A1" s="1021" t="str">
        <f>Basic!A5</f>
        <v>Specification No. NER/NT/W-AIS/DOM/H03/25/03936 [RFx No. 5002004371]</v>
      </c>
      <c r="B1" s="1021"/>
      <c r="C1" s="1021"/>
      <c r="D1" s="1021"/>
      <c r="E1" s="1021"/>
      <c r="F1" s="522" t="str">
        <f>"Attachment-12 "</f>
        <v xml:space="preserve">Attachment-12 </v>
      </c>
    </row>
    <row r="3" spans="1:10" ht="54.75" customHeight="1">
      <c r="A3" s="948" t="str">
        <f>Basic!B3</f>
        <v>Construction of two (02) no. additional 33kV line feeder bays at existing 132/33 KV Roing S/S under Comprehensive Scheme for strengthening of Transmission and Distribution system in ArunachalPradesh</v>
      </c>
      <c r="B3" s="948"/>
      <c r="C3" s="948"/>
      <c r="D3" s="948"/>
      <c r="E3" s="948"/>
      <c r="F3" s="948"/>
      <c r="G3" s="21"/>
      <c r="H3" s="22"/>
      <c r="I3" s="21"/>
    </row>
    <row r="4" spans="1:10">
      <c r="A4" s="23"/>
      <c r="I4" s="24"/>
      <c r="J4" s="25"/>
    </row>
    <row r="5" spans="1:10" ht="19.5" customHeight="1">
      <c r="A5" s="1022" t="s">
        <v>220</v>
      </c>
      <c r="B5" s="1022"/>
      <c r="C5" s="1022"/>
      <c r="D5" s="1022"/>
      <c r="E5" s="1022"/>
      <c r="F5" s="1022"/>
      <c r="G5" s="26"/>
      <c r="I5" s="24"/>
      <c r="J5" s="25"/>
    </row>
    <row r="6" spans="1:10">
      <c r="A6" s="12"/>
      <c r="I6" s="24"/>
      <c r="J6" s="25"/>
    </row>
    <row r="7" spans="1:10">
      <c r="A7" s="16" t="str">
        <f>'Attach 3(JV)'!A7</f>
        <v>Bidder’s Name and Address  :</v>
      </c>
      <c r="F7" s="182" t="s">
        <v>155</v>
      </c>
      <c r="I7" s="24"/>
      <c r="J7" s="25"/>
    </row>
    <row r="8" spans="1:10" ht="15">
      <c r="A8" s="908"/>
      <c r="B8" s="908"/>
      <c r="C8" s="908"/>
      <c r="D8" s="908"/>
      <c r="E8" s="908"/>
      <c r="F8" s="272" t="str">
        <f>Basic!B7</f>
        <v>Contracts and Materials Dept.</v>
      </c>
      <c r="I8" s="24"/>
      <c r="J8" s="25"/>
    </row>
    <row r="9" spans="1:10" ht="15">
      <c r="A9" s="29" t="s">
        <v>156</v>
      </c>
      <c r="B9" s="142" t="str" cm="1">
        <f t="array" ref="B9:E9">'Names of Bidder'!D9:G9</f>
        <v>x</v>
      </c>
      <c r="C9" s="686">
        <v>0</v>
      </c>
      <c r="D9" s="686">
        <v>0</v>
      </c>
      <c r="E9" s="686">
        <v>0</v>
      </c>
      <c r="F9" s="272" t="str">
        <f>Basic!B8</f>
        <v>Power Grid Corporation of India Limited.</v>
      </c>
      <c r="I9" s="24"/>
      <c r="J9" s="25"/>
    </row>
    <row r="10" spans="1:10" ht="15">
      <c r="A10" s="29" t="s">
        <v>157</v>
      </c>
      <c r="B10" s="142" t="str" cm="1">
        <f t="array" ref="B10:E10">'Names of Bidder'!D10:G10</f>
        <v>y</v>
      </c>
      <c r="C10" s="689">
        <v>0</v>
      </c>
      <c r="D10" s="689">
        <v>0</v>
      </c>
      <c r="E10" s="689">
        <v>0</v>
      </c>
      <c r="F10" s="272" t="str">
        <f>Basic!B9</f>
        <v>Comprehensive Scheme, Project Manager Office,</v>
      </c>
      <c r="I10" s="24"/>
      <c r="J10" s="25"/>
    </row>
    <row r="11" spans="1:10" ht="15">
      <c r="B11" s="142" t="str" cm="1">
        <f t="array" ref="B11:E11">'Names of Bidder'!D11:G11</f>
        <v>z</v>
      </c>
      <c r="C11" s="686">
        <v>0</v>
      </c>
      <c r="D11" s="686">
        <v>0</v>
      </c>
      <c r="E11" s="686">
        <v>0</v>
      </c>
      <c r="F11" s="272" t="str">
        <f>Basic!B10</f>
        <v xml:space="preserve">4th-Level, Osor M. Tayeng Building, Nitivihar, </v>
      </c>
      <c r="H11" s="13" t="s">
        <v>168</v>
      </c>
    </row>
    <row r="12" spans="1:10" ht="15">
      <c r="A12" s="12"/>
      <c r="B12" s="917"/>
      <c r="C12" s="917"/>
      <c r="D12" s="917"/>
      <c r="E12" s="917"/>
      <c r="F12" s="272" t="str">
        <f>Basic!B11</f>
        <v>Itanagar (Arunachal Pradesh) – 791111.</v>
      </c>
    </row>
    <row r="13" spans="1:10">
      <c r="A13" s="12"/>
      <c r="B13" s="54"/>
      <c r="C13" s="54"/>
      <c r="D13" s="54"/>
      <c r="E13" s="54"/>
      <c r="F13" s="9"/>
    </row>
    <row r="14" spans="1:10">
      <c r="A14" s="10" t="s">
        <v>153</v>
      </c>
    </row>
    <row r="15" spans="1:10">
      <c r="A15" s="12"/>
    </row>
    <row r="16" spans="1:10" ht="51.75" customHeight="1">
      <c r="A16" s="964" t="s">
        <v>271</v>
      </c>
      <c r="B16" s="964"/>
      <c r="C16" s="964"/>
      <c r="D16" s="964"/>
      <c r="E16" s="964"/>
      <c r="F16" s="964"/>
      <c r="G16" s="30"/>
      <c r="H16" s="30"/>
      <c r="I16" s="30"/>
    </row>
    <row r="17" spans="1:10" s="13" customFormat="1" ht="35.25" customHeight="1">
      <c r="A17" s="965"/>
      <c r="B17" s="965"/>
      <c r="C17" s="965"/>
      <c r="D17" s="965"/>
      <c r="E17" s="965"/>
      <c r="F17" s="965"/>
    </row>
    <row r="18" spans="1:10" s="13" customFormat="1">
      <c r="A18" s="46" t="s">
        <v>5</v>
      </c>
      <c r="B18" s="58">
        <f>'Names of Bidder'!D32</f>
        <v>0</v>
      </c>
      <c r="C18" s="58"/>
      <c r="D18" s="10"/>
      <c r="E18" s="48" t="s">
        <v>3</v>
      </c>
      <c r="F18" s="59" cm="1">
        <f t="array" ref="F18:I18">'Names of Bidder'!D29:G29</f>
        <v>0</v>
      </c>
      <c r="G18" s="661">
        <v>0</v>
      </c>
      <c r="H18" s="661">
        <v>0</v>
      </c>
      <c r="I18" s="661">
        <v>0</v>
      </c>
      <c r="J18" s="661"/>
    </row>
    <row r="19" spans="1:10" s="13" customFormat="1" ht="33" customHeight="1">
      <c r="A19" s="46" t="s">
        <v>6</v>
      </c>
      <c r="B19" s="58">
        <f>'Names of Bidder'!D33</f>
        <v>0</v>
      </c>
      <c r="C19" s="58"/>
      <c r="D19" s="10"/>
      <c r="E19" s="48" t="s">
        <v>4</v>
      </c>
      <c r="F19" s="59" cm="1">
        <f t="array" ref="F19:I19">'Names of Bidder'!D30:G30</f>
        <v>0</v>
      </c>
      <c r="G19" s="661">
        <v>0</v>
      </c>
      <c r="H19" s="661">
        <v>0</v>
      </c>
      <c r="I19" s="661">
        <v>0</v>
      </c>
      <c r="J19" s="661"/>
    </row>
    <row r="20" spans="1:10" s="13" customFormat="1">
      <c r="A20" s="10"/>
      <c r="B20" s="10"/>
      <c r="C20" s="10"/>
      <c r="D20" s="10"/>
      <c r="E20" s="35"/>
      <c r="F20" s="10"/>
    </row>
    <row r="22" spans="1:10" s="13" customFormat="1">
      <c r="A22" s="17"/>
      <c r="B22" s="10"/>
      <c r="C22" s="10"/>
      <c r="D22" s="10"/>
      <c r="E22" s="10"/>
      <c r="F22" s="10"/>
    </row>
    <row r="25" spans="1:10" s="13" customFormat="1">
      <c r="A25" s="17"/>
      <c r="B25" s="10"/>
      <c r="C25" s="10"/>
      <c r="D25" s="10"/>
      <c r="E25" s="10"/>
      <c r="F25" s="10"/>
    </row>
    <row r="27" spans="1:10" s="10" customFormat="1">
      <c r="A27" s="17"/>
      <c r="G27" s="13"/>
      <c r="H27" s="13"/>
      <c r="I27" s="13"/>
    </row>
    <row r="29" spans="1:10" s="10" customFormat="1">
      <c r="A29" s="17"/>
      <c r="G29" s="13"/>
      <c r="H29" s="13"/>
      <c r="I29" s="13"/>
    </row>
  </sheetData>
  <sheetProtection selectLockedCells="1"/>
  <customSheetViews>
    <customSheetView guid="{F83BAE73-0719-4E5C-A6D6-E09ECA90A570}" showPageBreaks="1" showGridLines="0" fitToPage="1" printArea="1" view="pageBreakPreview">
      <selection activeCell="J16" sqref="J16"/>
      <pageMargins left="1.25" right="0.7" top="1" bottom="0.7" header="0.34" footer="0.35"/>
      <printOptions horizontalCentered="1"/>
      <pageSetup paperSize="9" scale="94" orientation="portrait" r:id="rId1"/>
      <headerFooter alignWithMargins="0">
        <oddFooter>&amp;R&amp;"Book Antiqua,Bold"&amp;8 Page &amp;P of &amp;N</oddFooter>
      </headerFooter>
    </customSheetView>
  </customSheetViews>
  <mergeCells count="7">
    <mergeCell ref="A1:E1"/>
    <mergeCell ref="B12:E12"/>
    <mergeCell ref="A16:F16"/>
    <mergeCell ref="A17:F17"/>
    <mergeCell ref="A3:F3"/>
    <mergeCell ref="A5:F5"/>
    <mergeCell ref="A8:E8"/>
  </mergeCells>
  <printOptions horizontalCentered="1"/>
  <pageMargins left="1.25" right="0.7" top="1" bottom="0.7" header="0.34" footer="0.35"/>
  <pageSetup paperSize="9" scale="85" orientation="portrait" r:id="rId2"/>
  <headerFooter alignWithMargins="0">
    <oddFooter>&amp;R&amp;"Book Antiqua,Bold"&amp;8 Page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DE785-1CB7-4DF5-A0EC-6569A98E905C}">
  <sheetPr codeName="Sheet17">
    <tabColor indexed="39"/>
    <pageSetUpPr fitToPage="1"/>
  </sheetPr>
  <dimension ref="A1:J31"/>
  <sheetViews>
    <sheetView showGridLines="0" view="pageBreakPreview" zoomScaleNormal="100" zoomScaleSheetLayoutView="100" workbookViewId="0">
      <selection activeCell="M24" sqref="M24"/>
    </sheetView>
  </sheetViews>
  <sheetFormatPr defaultRowHeight="14.25"/>
  <cols>
    <col min="1" max="1" width="12.140625" style="10" customWidth="1"/>
    <col min="2" max="2" width="20.5703125" style="10" customWidth="1"/>
    <col min="3" max="3" width="6" style="10" customWidth="1"/>
    <col min="4" max="4" width="11.42578125" style="10" customWidth="1"/>
    <col min="5" max="5" width="14.140625" style="10" customWidth="1"/>
    <col min="6" max="6" width="39.28515625" style="10" customWidth="1"/>
    <col min="7" max="9" width="9.140625" style="13"/>
    <col min="10" max="16384" width="9.140625" style="9"/>
  </cols>
  <sheetData>
    <row r="1" spans="1:10" ht="26.25" customHeight="1">
      <c r="A1" s="1021" t="str">
        <f>Basic!A5</f>
        <v>Specification No. NER/NT/W-AIS/DOM/H03/25/03936 [RFx No. 5002004371]</v>
      </c>
      <c r="B1" s="1021"/>
      <c r="C1" s="1021"/>
      <c r="D1" s="1021"/>
      <c r="E1" s="1021"/>
      <c r="F1" s="20" t="str">
        <f>"Attachment-13 "</f>
        <v xml:space="preserve">Attachment-13 </v>
      </c>
    </row>
    <row r="3" spans="1:10" ht="66" customHeight="1">
      <c r="A3" s="948" t="str">
        <f>Basic!B3</f>
        <v>Construction of two (02) no. additional 33kV line feeder bays at existing 132/33 KV Roing S/S under Comprehensive Scheme for strengthening of Transmission and Distribution system in ArunachalPradesh</v>
      </c>
      <c r="B3" s="948"/>
      <c r="C3" s="948"/>
      <c r="D3" s="948"/>
      <c r="E3" s="948"/>
      <c r="F3" s="948"/>
      <c r="G3" s="21"/>
      <c r="H3" s="22"/>
      <c r="I3" s="21"/>
    </row>
    <row r="4" spans="1:10">
      <c r="A4" s="23"/>
      <c r="I4" s="24"/>
      <c r="J4" s="25"/>
    </row>
    <row r="5" spans="1:10" ht="23.25" customHeight="1">
      <c r="A5" s="905" t="s">
        <v>0</v>
      </c>
      <c r="B5" s="905"/>
      <c r="C5" s="905"/>
      <c r="D5" s="905"/>
      <c r="E5" s="905"/>
      <c r="F5" s="905"/>
      <c r="G5" s="26"/>
      <c r="I5" s="24"/>
      <c r="J5" s="25"/>
    </row>
    <row r="6" spans="1:10">
      <c r="A6" s="12"/>
      <c r="I6" s="24"/>
      <c r="J6" s="25"/>
    </row>
    <row r="7" spans="1:10">
      <c r="A7" s="16" t="str">
        <f>'Attach 3(JV)'!A7</f>
        <v>Bidder’s Name and Address  :</v>
      </c>
      <c r="F7" s="182" t="s">
        <v>155</v>
      </c>
      <c r="I7" s="24"/>
      <c r="J7" s="25"/>
    </row>
    <row r="8" spans="1:10" ht="15">
      <c r="A8" s="908"/>
      <c r="B8" s="908"/>
      <c r="C8" s="908"/>
      <c r="D8" s="908"/>
      <c r="E8" s="908"/>
      <c r="F8" s="272" t="str">
        <f>'[11]Bid Form 1st Envelope '!A9</f>
        <v>Contract &amp; Material Department</v>
      </c>
      <c r="I8" s="24"/>
      <c r="J8" s="25"/>
    </row>
    <row r="9" spans="1:10" ht="15">
      <c r="A9" s="29" t="s">
        <v>156</v>
      </c>
      <c r="B9" s="424" t="str" cm="1">
        <f t="array" ref="B9:E9">'Names of Bidder'!D9:G9</f>
        <v>x</v>
      </c>
      <c r="C9" s="670">
        <v>0</v>
      </c>
      <c r="D9" s="670">
        <v>0</v>
      </c>
      <c r="E9" s="670">
        <v>0</v>
      </c>
      <c r="F9" s="272" t="str">
        <f>'[11]Bid Form 1st Envelope '!A10</f>
        <v>Power Grid Corporation of India Ltd.,</v>
      </c>
      <c r="I9" s="24"/>
      <c r="J9" s="25"/>
    </row>
    <row r="10" spans="1:10" ht="15">
      <c r="A10" s="29" t="s">
        <v>157</v>
      </c>
      <c r="B10" s="424" t="str" cm="1">
        <f t="array" ref="B10:E10">'Names of Bidder'!D10:G10</f>
        <v>y</v>
      </c>
      <c r="C10" s="670">
        <v>0</v>
      </c>
      <c r="D10" s="670">
        <v>0</v>
      </c>
      <c r="E10" s="670">
        <v>0</v>
      </c>
      <c r="F10" s="272" t="str">
        <f>'[11]Bid Form 1st Envelope '!A11</f>
        <v>North Eastern Region</v>
      </c>
      <c r="I10" s="24"/>
      <c r="J10" s="25"/>
    </row>
    <row r="11" spans="1:10" ht="15">
      <c r="B11" s="424" t="str" cm="1">
        <f t="array" ref="B11:E11">'Names of Bidder'!D11:G11</f>
        <v>z</v>
      </c>
      <c r="C11" s="659">
        <v>0</v>
      </c>
      <c r="D11" s="659">
        <v>0</v>
      </c>
      <c r="E11" s="659">
        <v>0</v>
      </c>
      <c r="F11" s="272" t="str">
        <f>'[11]Bid Form 1st Envelope '!A12</f>
        <v>Dongkteih, Lower Nongrah</v>
      </c>
      <c r="H11" s="13" t="s">
        <v>168</v>
      </c>
    </row>
    <row r="12" spans="1:10" ht="15">
      <c r="A12" s="12"/>
      <c r="B12" s="917"/>
      <c r="C12" s="917"/>
      <c r="D12" s="917"/>
      <c r="E12" s="917"/>
      <c r="F12" s="272" t="str">
        <f>'[11]Bid Form 1st Envelope '!A13</f>
        <v>Lapalang, Shillong-793006 (Meghalaya)</v>
      </c>
    </row>
    <row r="13" spans="1:10">
      <c r="A13" s="12"/>
      <c r="B13" s="54"/>
      <c r="C13" s="54"/>
      <c r="D13" s="54"/>
      <c r="E13" s="54"/>
      <c r="F13" s="9"/>
    </row>
    <row r="14" spans="1:10">
      <c r="A14" s="10" t="s">
        <v>153</v>
      </c>
    </row>
    <row r="15" spans="1:10">
      <c r="A15" s="12"/>
    </row>
    <row r="16" spans="1:10" ht="43.9" customHeight="1">
      <c r="A16" s="964" t="s">
        <v>219</v>
      </c>
      <c r="B16" s="964"/>
      <c r="C16" s="964"/>
      <c r="D16" s="964"/>
      <c r="E16" s="964"/>
      <c r="F16" s="964"/>
      <c r="G16" s="30"/>
      <c r="H16" s="30"/>
      <c r="I16" s="30"/>
    </row>
    <row r="17" spans="1:9" ht="14.45" customHeight="1">
      <c r="A17" s="965"/>
      <c r="B17" s="965"/>
      <c r="C17" s="965"/>
      <c r="D17" s="965"/>
      <c r="E17" s="965"/>
      <c r="F17" s="965"/>
    </row>
    <row r="18" spans="1:9" ht="12.75">
      <c r="A18" s="965"/>
      <c r="B18" s="965"/>
      <c r="C18" s="965"/>
      <c r="D18" s="965"/>
      <c r="E18" s="965"/>
      <c r="F18" s="965"/>
    </row>
    <row r="19" spans="1:9" ht="12.75">
      <c r="A19" s="965"/>
      <c r="B19" s="965"/>
      <c r="C19" s="965"/>
      <c r="D19" s="965"/>
      <c r="E19" s="965"/>
      <c r="F19" s="965"/>
    </row>
    <row r="20" spans="1:9">
      <c r="A20" s="46" t="s">
        <v>5</v>
      </c>
      <c r="B20" s="58">
        <f>'Names of Bidder'!D32</f>
        <v>0</v>
      </c>
      <c r="C20" s="58"/>
      <c r="E20" s="48" t="s">
        <v>3</v>
      </c>
      <c r="F20" s="59" cm="1">
        <f t="array" ref="F20:I20">'Names of Bidder'!D29:G29</f>
        <v>0</v>
      </c>
      <c r="G20" s="661">
        <v>0</v>
      </c>
      <c r="H20" s="661">
        <v>0</v>
      </c>
      <c r="I20" s="661">
        <v>0</v>
      </c>
    </row>
    <row r="21" spans="1:9" ht="33" customHeight="1">
      <c r="A21" s="46" t="s">
        <v>6</v>
      </c>
      <c r="B21" s="58">
        <f>'Names of Bidder'!D33</f>
        <v>0</v>
      </c>
      <c r="C21" s="58"/>
      <c r="E21" s="48" t="s">
        <v>4</v>
      </c>
      <c r="F21" s="59" cm="1">
        <f t="array" ref="F21:I21">'Names of Bidder'!D30:G30</f>
        <v>0</v>
      </c>
      <c r="G21" s="661">
        <v>0</v>
      </c>
      <c r="H21" s="661">
        <v>0</v>
      </c>
      <c r="I21" s="661">
        <v>0</v>
      </c>
    </row>
    <row r="22" spans="1:9">
      <c r="E22" s="35"/>
    </row>
    <row r="24" spans="1:9">
      <c r="A24" s="17"/>
    </row>
    <row r="27" spans="1:9">
      <c r="A27" s="17"/>
    </row>
    <row r="29" spans="1:9">
      <c r="A29" s="17"/>
    </row>
    <row r="31" spans="1:9">
      <c r="A31" s="17"/>
    </row>
  </sheetData>
  <sheetProtection selectLockedCells="1"/>
  <customSheetViews>
    <customSheetView guid="{F83BAE73-0719-4E5C-A6D6-E09ECA90A570}" showPageBreaks="1" showGridLines="0" fitToPage="1" printArea="1" view="pageBreakPreview">
      <selection activeCell="G10" sqref="G10"/>
      <pageMargins left="1.25" right="0.7" top="1" bottom="0.7" header="0.34" footer="0.35"/>
      <printOptions horizontalCentered="1"/>
      <pageSetup paperSize="9" scale="92" orientation="portrait" r:id="rId1"/>
      <headerFooter alignWithMargins="0">
        <oddFooter>&amp;R&amp;"Book Antiqua,Bold"&amp;8 Page &amp;P of &amp;N</oddFooter>
      </headerFooter>
    </customSheetView>
    <customSheetView guid="{705A993D-5DF6-4963-9DB5-8F89E6445EBA}" showPageBreaks="1" showGridLines="0" fitToPage="1" printArea="1" view="pageBreakPreview" topLeftCell="A10">
      <selection activeCell="D23" sqref="D23"/>
      <pageMargins left="0.75" right="0.63" top="0.57999999999999996" bottom="0.6" header="0.34" footer="0.35"/>
      <pageSetup scale="93" orientation="portrait" r:id="rId2"/>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75" right="0.63" top="0.57999999999999996" bottom="0.6" header="0.34" footer="0.35"/>
      <pageSetup scale="91" orientation="portrait" r:id="rId3"/>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75" right="0.63" top="0.57999999999999996" bottom="0.6" header="0.34" footer="0.35"/>
      <pageSetup scale="91" orientation="portrait" r:id="rId13"/>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75" right="0.63" top="0.57999999999999996" bottom="0.6" header="0.34" footer="0.35"/>
      <pageSetup scale="91" orientation="portrait" r:id="rId14"/>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75" right="0.63" top="0.57999999999999996" bottom="0.6" header="0.34" footer="0.35"/>
      <pageSetup scale="91" orientation="portrait" r:id="rId15"/>
      <headerFooter alignWithMargins="0">
        <oddFooter>&amp;R&amp;"Book Antiqua,Bold"&amp;8 Page &amp;P of &amp;N</oddFooter>
      </headerFooter>
    </customSheetView>
    <customSheetView guid="{C5EDEBE1-F188-4851-AFDC-E4218278837C}" showPageBreaks="1" showGridLines="0" fitToPage="1" printArea="1" view="pageBreakPreview">
      <selection activeCell="A17" sqref="A17:E23"/>
      <pageMargins left="0.75" right="0.63" top="0.57999999999999996" bottom="0.6" header="0.34" footer="0.35"/>
      <pageSetup orientation="portrait" r:id="rId16"/>
      <headerFooter alignWithMargins="0">
        <oddFooter>&amp;R&amp;"Book Antiqua,Bold"&amp;8 Page &amp;P of &amp;N</oddFooter>
      </headerFooter>
    </customSheetView>
  </customSheetViews>
  <mergeCells count="7">
    <mergeCell ref="A1:E1"/>
    <mergeCell ref="A17:F19"/>
    <mergeCell ref="A3:F3"/>
    <mergeCell ref="A5:F5"/>
    <mergeCell ref="A16:F16"/>
    <mergeCell ref="B12:E12"/>
    <mergeCell ref="A8:E8"/>
  </mergeCells>
  <phoneticPr fontId="3" type="noConversion"/>
  <printOptions horizontalCentered="1"/>
  <pageMargins left="1.25" right="0.7" top="1" bottom="0.7" header="0.34" footer="0.35"/>
  <pageSetup paperSize="9" scale="86" orientation="portrait" r:id="rId17"/>
  <headerFooter alignWithMargins="0">
    <oddFooter>&amp;R&amp;"Book Antiqua,Bold"&amp;8 Page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07A98-A448-416A-A1AA-47C5D894CCA4}">
  <sheetPr codeName="Sheet18">
    <tabColor indexed="39"/>
    <pageSetUpPr fitToPage="1"/>
  </sheetPr>
  <dimension ref="A1:K30"/>
  <sheetViews>
    <sheetView showGridLines="0" view="pageBreakPreview" topLeftCell="A3" zoomScaleNormal="100" zoomScaleSheetLayoutView="100" workbookViewId="0">
      <selection activeCell="L20" sqref="L20"/>
    </sheetView>
  </sheetViews>
  <sheetFormatPr defaultRowHeight="14.25"/>
  <cols>
    <col min="1" max="1" width="12.140625" style="10" customWidth="1"/>
    <col min="2" max="2" width="13.5703125" style="10" customWidth="1"/>
    <col min="3" max="3" width="8.140625" style="10" customWidth="1"/>
    <col min="4" max="4" width="9.5703125" style="10" customWidth="1"/>
    <col min="5" max="5" width="19.85546875" style="10" customWidth="1"/>
    <col min="6" max="6" width="43.42578125" style="10" customWidth="1"/>
    <col min="7" max="9" width="9.140625" style="13"/>
    <col min="10" max="16384" width="9.140625" style="9"/>
  </cols>
  <sheetData>
    <row r="1" spans="1:11" ht="25.5" customHeight="1">
      <c r="A1" s="1021" t="str">
        <f>Basic!A5</f>
        <v>Specification No. NER/NT/W-AIS/DOM/H03/25/03936 [RFx No. 5002004371]</v>
      </c>
      <c r="B1" s="1021"/>
      <c r="C1" s="1021"/>
      <c r="D1" s="1021"/>
      <c r="E1" s="1021"/>
      <c r="F1" s="20" t="str">
        <f>"Attachment-14 "</f>
        <v xml:space="preserve">Attachment-14 </v>
      </c>
    </row>
    <row r="3" spans="1:11" ht="54" customHeight="1">
      <c r="A3" s="948" t="str">
        <f>Basic!B3</f>
        <v>Construction of two (02) no. additional 33kV line feeder bays at existing 132/33 KV Roing S/S under Comprehensive Scheme for strengthening of Transmission and Distribution system in ArunachalPradesh</v>
      </c>
      <c r="B3" s="948"/>
      <c r="C3" s="948"/>
      <c r="D3" s="948"/>
      <c r="E3" s="948"/>
      <c r="F3" s="948"/>
      <c r="G3" s="21"/>
      <c r="H3" s="22"/>
      <c r="I3" s="21"/>
    </row>
    <row r="4" spans="1:11">
      <c r="A4" s="23"/>
      <c r="I4" s="24"/>
      <c r="J4" s="25"/>
    </row>
    <row r="5" spans="1:11" ht="23.25" customHeight="1">
      <c r="A5" s="905" t="s">
        <v>208</v>
      </c>
      <c r="B5" s="905"/>
      <c r="C5" s="905"/>
      <c r="D5" s="905"/>
      <c r="E5" s="905"/>
      <c r="F5" s="905"/>
      <c r="G5" s="26"/>
      <c r="I5" s="24"/>
      <c r="J5" s="25"/>
    </row>
    <row r="6" spans="1:11">
      <c r="A6" s="12"/>
      <c r="I6" s="24"/>
      <c r="J6" s="25"/>
    </row>
    <row r="7" spans="1:11">
      <c r="A7" s="16" t="str">
        <f>'Attach 3(JV)'!A7</f>
        <v>Bidder’s Name and Address  :</v>
      </c>
      <c r="F7" s="62" t="s">
        <v>155</v>
      </c>
      <c r="G7" s="63"/>
      <c r="H7" s="91"/>
      <c r="I7" s="63"/>
      <c r="J7" s="63"/>
      <c r="K7" s="63"/>
    </row>
    <row r="8" spans="1:11" ht="15">
      <c r="A8" s="908" t="s">
        <v>228</v>
      </c>
      <c r="B8" s="908"/>
      <c r="C8" s="908"/>
      <c r="D8" s="908"/>
      <c r="E8" s="908"/>
      <c r="F8" s="272" t="str">
        <f>Basic!B7</f>
        <v>Contracts and Materials Dept.</v>
      </c>
      <c r="G8" s="63"/>
      <c r="H8" s="91"/>
      <c r="I8" s="63"/>
      <c r="J8" s="63"/>
      <c r="K8" s="63"/>
    </row>
    <row r="9" spans="1:11" ht="15">
      <c r="A9" s="29" t="s">
        <v>156</v>
      </c>
      <c r="B9" s="424" t="str" cm="1">
        <f t="array" ref="B9:E9">'Names of Bidder'!D9:G9</f>
        <v>x</v>
      </c>
      <c r="C9" s="659">
        <v>0</v>
      </c>
      <c r="D9" s="659">
        <v>0</v>
      </c>
      <c r="E9" s="659">
        <v>0</v>
      </c>
      <c r="F9" s="272" t="str">
        <f>Basic!B8</f>
        <v>Power Grid Corporation of India Limited.</v>
      </c>
      <c r="G9" s="63"/>
      <c r="H9" s="91"/>
      <c r="I9" s="63"/>
      <c r="J9" s="63"/>
      <c r="K9" s="63"/>
    </row>
    <row r="10" spans="1:11" ht="15">
      <c r="A10" s="29" t="s">
        <v>157</v>
      </c>
      <c r="B10" s="424" t="str" cm="1">
        <f t="array" ref="B10:E10">'Names of Bidder'!D10:G10</f>
        <v>y</v>
      </c>
      <c r="C10" s="670">
        <v>0</v>
      </c>
      <c r="D10" s="670">
        <v>0</v>
      </c>
      <c r="E10" s="670">
        <v>0</v>
      </c>
      <c r="F10" s="272" t="str">
        <f>Basic!B9</f>
        <v>Comprehensive Scheme, Project Manager Office,</v>
      </c>
      <c r="G10" s="63"/>
      <c r="H10" s="91"/>
      <c r="I10" s="63"/>
      <c r="J10" s="63"/>
      <c r="K10" s="63"/>
    </row>
    <row r="11" spans="1:11" ht="15">
      <c r="B11" s="424" t="str" cm="1">
        <f t="array" ref="B11:E11">'Names of Bidder'!D11:G11</f>
        <v>z</v>
      </c>
      <c r="C11" s="670">
        <v>0</v>
      </c>
      <c r="D11" s="670">
        <v>0</v>
      </c>
      <c r="E11" s="670">
        <v>0</v>
      </c>
      <c r="F11" s="272" t="str">
        <f>Basic!B10</f>
        <v xml:space="preserve">4th-Level, Osor M. Tayeng Building, Nitivihar, </v>
      </c>
      <c r="G11" s="63"/>
      <c r="H11" s="63"/>
      <c r="I11" s="63"/>
      <c r="J11" s="63"/>
      <c r="K11" s="63"/>
    </row>
    <row r="12" spans="1:11" ht="15">
      <c r="A12" s="94"/>
      <c r="B12" s="1023" t="s">
        <v>228</v>
      </c>
      <c r="C12" s="1023"/>
      <c r="D12" s="1023"/>
      <c r="E12" s="1023"/>
      <c r="F12" s="272" t="str">
        <f>Basic!B11</f>
        <v>Itanagar (Arunachal Pradesh) – 791111.</v>
      </c>
      <c r="G12" s="63"/>
      <c r="H12" s="63"/>
      <c r="I12" s="63"/>
      <c r="J12" s="63"/>
      <c r="K12" s="63"/>
    </row>
    <row r="13" spans="1:11">
      <c r="A13" s="12"/>
      <c r="B13" s="54"/>
      <c r="C13" s="54"/>
      <c r="D13" s="54"/>
      <c r="E13" s="54"/>
      <c r="F13" s="13"/>
      <c r="H13" s="9"/>
      <c r="I13" s="9"/>
    </row>
    <row r="14" spans="1:11">
      <c r="A14" s="10" t="s">
        <v>153</v>
      </c>
    </row>
    <row r="15" spans="1:11">
      <c r="A15" s="12"/>
    </row>
    <row r="16" spans="1:11" ht="43.9" customHeight="1">
      <c r="A16" s="1024" t="s">
        <v>665</v>
      </c>
      <c r="B16" s="1024"/>
      <c r="C16" s="1024"/>
      <c r="D16" s="1024"/>
      <c r="E16" s="1024"/>
      <c r="F16" s="1024"/>
      <c r="G16" s="30"/>
      <c r="H16" s="30"/>
      <c r="I16" s="30"/>
    </row>
    <row r="17" spans="1:9" s="13" customFormat="1" ht="14.45" customHeight="1">
      <c r="A17" s="965"/>
      <c r="B17" s="965"/>
      <c r="C17" s="965"/>
      <c r="D17" s="965"/>
      <c r="E17" s="965"/>
      <c r="F17" s="965"/>
    </row>
    <row r="18" spans="1:9" s="13" customFormat="1" ht="12.75">
      <c r="A18" s="965"/>
      <c r="B18" s="965"/>
      <c r="C18" s="965"/>
      <c r="D18" s="965"/>
      <c r="E18" s="965"/>
      <c r="F18" s="965"/>
    </row>
    <row r="19" spans="1:9" s="13" customFormat="1">
      <c r="A19" s="46" t="s">
        <v>5</v>
      </c>
      <c r="B19" s="58">
        <f>'Names of Bidder'!D32</f>
        <v>0</v>
      </c>
      <c r="C19" s="58"/>
      <c r="D19" s="10"/>
      <c r="E19" s="48" t="s">
        <v>3</v>
      </c>
      <c r="F19" s="59" cm="1">
        <f t="array" ref="F19:I19">'Names of Bidder'!D29:G29</f>
        <v>0</v>
      </c>
      <c r="G19" s="661">
        <v>0</v>
      </c>
      <c r="H19" s="661">
        <v>0</v>
      </c>
      <c r="I19" s="661">
        <v>0</v>
      </c>
    </row>
    <row r="20" spans="1:9" s="13" customFormat="1" ht="33" customHeight="1">
      <c r="A20" s="46" t="s">
        <v>6</v>
      </c>
      <c r="B20" s="58">
        <f>'Names of Bidder'!D33</f>
        <v>0</v>
      </c>
      <c r="C20" s="58"/>
      <c r="D20" s="10"/>
      <c r="E20" s="48" t="s">
        <v>4</v>
      </c>
      <c r="F20" s="59" cm="1">
        <f t="array" ref="F20:I20">'Names of Bidder'!D30:G30</f>
        <v>0</v>
      </c>
      <c r="G20" s="661">
        <v>0</v>
      </c>
      <c r="H20" s="661">
        <v>0</v>
      </c>
      <c r="I20" s="661">
        <v>0</v>
      </c>
    </row>
    <row r="21" spans="1:9" s="13" customFormat="1">
      <c r="A21" s="10"/>
      <c r="B21" s="10"/>
      <c r="C21" s="10"/>
      <c r="D21" s="10"/>
      <c r="E21" s="35"/>
      <c r="F21" s="10"/>
    </row>
    <row r="23" spans="1:9" s="13" customFormat="1">
      <c r="A23" s="17"/>
      <c r="B23" s="10"/>
      <c r="C23" s="10"/>
      <c r="D23" s="10"/>
      <c r="E23" s="10"/>
      <c r="F23" s="10"/>
    </row>
    <row r="26" spans="1:9" s="13" customFormat="1">
      <c r="A26" s="17"/>
      <c r="B26" s="10"/>
      <c r="C26" s="10"/>
      <c r="D26" s="10"/>
      <c r="E26" s="10"/>
      <c r="F26" s="10"/>
    </row>
    <row r="28" spans="1:9" s="10" customFormat="1">
      <c r="A28" s="17"/>
      <c r="G28" s="13"/>
      <c r="H28" s="13"/>
      <c r="I28" s="13"/>
    </row>
    <row r="30" spans="1:9" s="10" customFormat="1">
      <c r="A30" s="17"/>
      <c r="G30" s="13"/>
      <c r="H30" s="13"/>
      <c r="I30" s="13"/>
    </row>
  </sheetData>
  <sheetProtection selectLockedCells="1"/>
  <customSheetViews>
    <customSheetView guid="{F83BAE73-0719-4E5C-A6D6-E09ECA90A570}" showPageBreaks="1" showGridLines="0" fitToPage="1" printArea="1" view="pageBreakPreview">
      <selection activeCell="I17" sqref="I17"/>
      <pageMargins left="1.25" right="0.7" top="1" bottom="0.7" header="0.34" footer="0.35"/>
      <printOptions horizontalCentered="1"/>
      <pageSetup paperSize="9" orientation="portrait" r:id="rId1"/>
      <headerFooter alignWithMargins="0">
        <oddFooter>&amp;R&amp;"Book Antiqua,Bold"&amp;8 Page &amp;P of &amp;N</oddFooter>
      </headerFooter>
    </customSheetView>
  </customSheetViews>
  <mergeCells count="7">
    <mergeCell ref="A1:E1"/>
    <mergeCell ref="B12:E12"/>
    <mergeCell ref="A16:F16"/>
    <mergeCell ref="A17:F18"/>
    <mergeCell ref="A3:F3"/>
    <mergeCell ref="A5:F5"/>
    <mergeCell ref="A8:E8"/>
  </mergeCells>
  <printOptions horizontalCentered="1"/>
  <pageMargins left="1.25" right="0.7" top="1" bottom="0.7" header="0.34" footer="0.35"/>
  <pageSetup paperSize="9" scale="84" orientation="portrait" r:id="rId2"/>
  <headerFooter alignWithMargins="0">
    <oddFooter>&amp;R&amp;"Book Antiqua,Bold"&amp;8 Page &amp;P of &amp;N</oddFooter>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C7B2E-614C-4D76-A5E9-7D55D5A054D9}">
  <sheetPr codeName="Sheet22">
    <tabColor indexed="24"/>
    <pageSetUpPr fitToPage="1"/>
  </sheetPr>
  <dimension ref="A1:AC115"/>
  <sheetViews>
    <sheetView showGridLines="0" view="pageBreakPreview" zoomScale="90" zoomScaleNormal="100" zoomScaleSheetLayoutView="90" workbookViewId="0">
      <selection activeCell="S85" sqref="S85"/>
    </sheetView>
  </sheetViews>
  <sheetFormatPr defaultRowHeight="14.25"/>
  <cols>
    <col min="1" max="1" width="12.140625" style="55" customWidth="1"/>
    <col min="2" max="2" width="20.5703125" style="63" customWidth="1"/>
    <col min="3" max="3" width="9.5703125" style="63" customWidth="1"/>
    <col min="4" max="4" width="11.42578125" style="63" customWidth="1"/>
    <col min="5" max="5" width="23.42578125" style="63" customWidth="1"/>
    <col min="6" max="6" width="46.140625" style="63" customWidth="1"/>
    <col min="7" max="8" width="9.140625" style="60"/>
    <col min="9" max="9" width="0" style="60" hidden="1" customWidth="1"/>
    <col min="10" max="16384" width="9.140625" style="60"/>
  </cols>
  <sheetData>
    <row r="1" spans="1:6" ht="35.25" customHeight="1">
      <c r="A1" s="1059" t="str">
        <f>Basic!A5</f>
        <v>Specification No. NER/NT/W-AIS/DOM/H03/25/03936 [RFx No. 5002004371]</v>
      </c>
      <c r="B1" s="1059"/>
      <c r="C1" s="1059"/>
      <c r="D1" s="1059"/>
      <c r="E1" s="1059"/>
      <c r="F1" s="108" t="str">
        <f>"Attachment-15 "</f>
        <v xml:space="preserve">Attachment-15 </v>
      </c>
    </row>
    <row r="2" spans="1:6" ht="12" customHeight="1">
      <c r="A2" s="61"/>
      <c r="B2" s="61"/>
      <c r="C2" s="61"/>
      <c r="D2" s="61"/>
      <c r="E2" s="61"/>
      <c r="F2" s="61"/>
    </row>
    <row r="3" spans="1:6" ht="53.25" customHeight="1">
      <c r="A3" s="948" t="str">
        <f>Basic!B3</f>
        <v>Construction of two (02) no. additional 33kV line feeder bays at existing 132/33 KV Roing S/S under Comprehensive Scheme for strengthening of Transmission and Distribution system in ArunachalPradesh</v>
      </c>
      <c r="B3" s="948"/>
      <c r="C3" s="948"/>
      <c r="D3" s="948"/>
      <c r="E3" s="948"/>
      <c r="F3" s="948"/>
    </row>
    <row r="4" spans="1:6">
      <c r="A4" s="46"/>
      <c r="B4" s="61"/>
      <c r="C4" s="61"/>
      <c r="D4" s="61"/>
      <c r="E4" s="61"/>
      <c r="F4" s="61"/>
    </row>
    <row r="5" spans="1:6" ht="31.15" customHeight="1">
      <c r="A5" s="1063" t="s">
        <v>482</v>
      </c>
      <c r="B5" s="1063"/>
      <c r="C5" s="1063"/>
      <c r="D5" s="1063"/>
      <c r="E5" s="1063"/>
      <c r="F5" s="1063"/>
    </row>
    <row r="6" spans="1:6">
      <c r="A6" s="61"/>
      <c r="B6" s="61"/>
      <c r="C6" s="61"/>
      <c r="D6" s="61"/>
      <c r="E6" s="61"/>
      <c r="F6" s="61"/>
    </row>
    <row r="7" spans="1:6" ht="20.100000000000001" customHeight="1">
      <c r="A7" s="16" t="str">
        <f>'Attach 3(JV)'!A7</f>
        <v>Bidder’s Name and Address  :</v>
      </c>
      <c r="B7" s="10"/>
      <c r="C7" s="10"/>
      <c r="D7" s="10"/>
      <c r="E7" s="10"/>
      <c r="F7" s="415" t="s">
        <v>155</v>
      </c>
    </row>
    <row r="8" spans="1:6" ht="15">
      <c r="A8" s="908"/>
      <c r="B8" s="908"/>
      <c r="C8" s="908"/>
      <c r="D8" s="908"/>
      <c r="E8" s="908"/>
      <c r="F8" s="414" t="str">
        <f>Basic!B7</f>
        <v>Contracts and Materials Dept.</v>
      </c>
    </row>
    <row r="9" spans="1:6" ht="20.100000000000001" customHeight="1">
      <c r="A9" s="29" t="s">
        <v>156</v>
      </c>
      <c r="B9" s="424" t="str" cm="1">
        <f t="array" ref="B9:E9">'Names of Bidder'!D9:G9</f>
        <v>x</v>
      </c>
      <c r="C9" s="670">
        <v>0</v>
      </c>
      <c r="D9" s="670">
        <v>0</v>
      </c>
      <c r="E9" s="670">
        <v>0</v>
      </c>
      <c r="F9" s="414" t="str">
        <f>Basic!B8</f>
        <v>Power Grid Corporation of India Limited.</v>
      </c>
    </row>
    <row r="10" spans="1:6" ht="20.100000000000001" customHeight="1">
      <c r="A10" s="29" t="s">
        <v>157</v>
      </c>
      <c r="B10" s="424" t="str" cm="1">
        <f t="array" ref="B10:E10">'Names of Bidder'!D10:G10</f>
        <v>y</v>
      </c>
      <c r="C10" s="670">
        <v>0</v>
      </c>
      <c r="D10" s="670">
        <v>0</v>
      </c>
      <c r="E10" s="670">
        <v>0</v>
      </c>
      <c r="F10" s="414" t="str">
        <f>Basic!B9</f>
        <v>Comprehensive Scheme, Project Manager Office,</v>
      </c>
    </row>
    <row r="11" spans="1:6" ht="17.25" customHeight="1">
      <c r="A11" s="10"/>
      <c r="B11" s="424" t="str" cm="1">
        <f t="array" ref="B11:E11">'Names of Bidder'!D11:G11</f>
        <v>z</v>
      </c>
      <c r="C11" s="670">
        <v>0</v>
      </c>
      <c r="D11" s="670">
        <v>0</v>
      </c>
      <c r="E11" s="670">
        <v>0</v>
      </c>
      <c r="F11" s="414" t="str">
        <f>Basic!B10</f>
        <v xml:space="preserve">4th-Level, Osor M. Tayeng Building, Nitivihar, </v>
      </c>
    </row>
    <row r="12" spans="1:6" ht="17.25" customHeight="1">
      <c r="A12" s="12"/>
      <c r="B12" s="907"/>
      <c r="C12" s="907"/>
      <c r="D12" s="907"/>
      <c r="E12" s="907"/>
      <c r="F12" s="414" t="str">
        <f>Basic!B11</f>
        <v>Itanagar (Arunachal Pradesh) – 791111.</v>
      </c>
    </row>
    <row r="13" spans="1:6" ht="13.5" customHeight="1">
      <c r="A13" s="61"/>
      <c r="B13" s="1023"/>
      <c r="C13" s="1023"/>
      <c r="D13" s="1023"/>
      <c r="E13" s="1023"/>
      <c r="F13" s="61"/>
    </row>
    <row r="14" spans="1:6" ht="17.25" customHeight="1">
      <c r="A14" s="61" t="s">
        <v>153</v>
      </c>
      <c r="B14" s="61"/>
      <c r="C14" s="61"/>
      <c r="D14" s="61"/>
      <c r="E14" s="61"/>
      <c r="F14" s="61"/>
    </row>
    <row r="16" spans="1:6" ht="56.25" customHeight="1">
      <c r="A16" s="64" t="s">
        <v>162</v>
      </c>
      <c r="B16" s="1020" t="s">
        <v>163</v>
      </c>
      <c r="C16" s="1020"/>
      <c r="D16" s="1020"/>
      <c r="E16" s="1020"/>
      <c r="F16" s="1020"/>
    </row>
    <row r="17" spans="1:14" ht="16.5" customHeight="1">
      <c r="A17" s="65"/>
      <c r="B17" s="1049" t="s">
        <v>175</v>
      </c>
      <c r="C17" s="1049"/>
      <c r="D17" s="1049"/>
      <c r="E17" s="1049"/>
      <c r="F17" s="1049"/>
    </row>
    <row r="18" spans="1:14" ht="6.75" customHeight="1">
      <c r="A18" s="65"/>
      <c r="B18" s="66"/>
      <c r="C18" s="66"/>
      <c r="D18" s="66"/>
      <c r="E18" s="66"/>
      <c r="F18" s="66"/>
    </row>
    <row r="19" spans="1:14" ht="18" customHeight="1">
      <c r="B19" s="67" t="s">
        <v>164</v>
      </c>
      <c r="C19" s="175"/>
      <c r="D19" s="1050" t="s">
        <v>668</v>
      </c>
      <c r="E19" s="1051"/>
      <c r="F19" s="691"/>
      <c r="N19" s="60" t="s">
        <v>666</v>
      </c>
    </row>
    <row r="20" spans="1:14" ht="18" customHeight="1">
      <c r="A20" s="68"/>
      <c r="B20" s="67" t="s">
        <v>165</v>
      </c>
      <c r="C20" s="175"/>
      <c r="D20" s="1050" t="s">
        <v>668</v>
      </c>
      <c r="E20" s="1051"/>
      <c r="F20" s="691"/>
      <c r="N20" s="60" t="s">
        <v>667</v>
      </c>
    </row>
    <row r="21" spans="1:14" ht="15.75">
      <c r="A21" s="69"/>
      <c r="B21" s="70"/>
      <c r="C21" s="70"/>
      <c r="D21" s="70"/>
      <c r="E21" s="70"/>
      <c r="F21" s="70"/>
    </row>
    <row r="22" spans="1:14" ht="35.25" customHeight="1">
      <c r="A22" s="64" t="s">
        <v>166</v>
      </c>
      <c r="B22" s="1062" t="s">
        <v>76</v>
      </c>
      <c r="C22" s="1062"/>
      <c r="D22" s="1062"/>
      <c r="E22" s="1062"/>
      <c r="F22" s="1062"/>
    </row>
    <row r="23" spans="1:14" ht="31.5" customHeight="1">
      <c r="A23" s="146">
        <v>1</v>
      </c>
      <c r="B23" s="1055" t="s">
        <v>77</v>
      </c>
      <c r="C23" s="1055"/>
      <c r="D23" s="1055"/>
      <c r="E23" s="1055"/>
      <c r="F23" s="147" t="s">
        <v>228</v>
      </c>
    </row>
    <row r="24" spans="1:14" ht="18.95" customHeight="1">
      <c r="A24" s="148">
        <v>2</v>
      </c>
      <c r="B24" s="1031" t="s">
        <v>78</v>
      </c>
      <c r="C24" s="1031"/>
      <c r="D24" s="1031"/>
      <c r="E24" s="1031"/>
      <c r="F24" s="149"/>
    </row>
    <row r="25" spans="1:14" ht="18.95" customHeight="1">
      <c r="A25" s="150"/>
      <c r="B25" s="1031" t="s">
        <v>79</v>
      </c>
      <c r="C25" s="1031"/>
      <c r="D25" s="1031"/>
      <c r="E25" s="1031"/>
      <c r="F25" s="690"/>
    </row>
    <row r="26" spans="1:14" ht="18.95" customHeight="1">
      <c r="A26" s="150"/>
      <c r="B26" s="1031"/>
      <c r="C26" s="1031"/>
      <c r="D26" s="1031"/>
      <c r="E26" s="1031"/>
      <c r="F26" s="151"/>
    </row>
    <row r="27" spans="1:14" ht="18.95" customHeight="1">
      <c r="A27" s="150"/>
      <c r="B27" s="1031"/>
      <c r="C27" s="1031"/>
      <c r="D27" s="1031"/>
      <c r="E27" s="1031"/>
      <c r="F27" s="151"/>
    </row>
    <row r="28" spans="1:14" ht="18.95" customHeight="1">
      <c r="A28" s="150"/>
      <c r="B28" s="1031" t="s">
        <v>80</v>
      </c>
      <c r="C28" s="1031"/>
      <c r="D28" s="1031"/>
      <c r="E28" s="1031"/>
      <c r="F28" s="151"/>
    </row>
    <row r="29" spans="1:14" ht="18.95" customHeight="1">
      <c r="A29" s="150"/>
      <c r="B29" s="1031"/>
      <c r="C29" s="1031"/>
      <c r="D29" s="1031"/>
      <c r="E29" s="1031"/>
      <c r="F29" s="152"/>
    </row>
    <row r="30" spans="1:14" ht="18.95" customHeight="1">
      <c r="A30" s="150"/>
      <c r="B30" s="1031"/>
      <c r="C30" s="1031"/>
      <c r="D30" s="1031"/>
      <c r="E30" s="1031"/>
      <c r="F30" s="152"/>
    </row>
    <row r="31" spans="1:14" ht="18.95" customHeight="1">
      <c r="A31" s="150"/>
      <c r="B31" s="1031" t="s">
        <v>81</v>
      </c>
      <c r="C31" s="1031"/>
      <c r="D31" s="1031"/>
      <c r="E31" s="1031"/>
      <c r="F31" s="152"/>
    </row>
    <row r="32" spans="1:14" ht="18.95" customHeight="1">
      <c r="A32" s="150"/>
      <c r="B32" s="1031"/>
      <c r="C32" s="1031"/>
      <c r="D32" s="1031"/>
      <c r="E32" s="1031"/>
      <c r="F32" s="151"/>
    </row>
    <row r="33" spans="1:6" ht="18.95" customHeight="1">
      <c r="A33" s="153"/>
      <c r="B33" s="1060"/>
      <c r="C33" s="1060"/>
      <c r="D33" s="1060"/>
      <c r="E33" s="1060"/>
      <c r="F33" s="154"/>
    </row>
    <row r="34" spans="1:6" ht="18.95" customHeight="1">
      <c r="A34" s="148" t="s">
        <v>229</v>
      </c>
      <c r="B34" s="1061" t="s">
        <v>82</v>
      </c>
      <c r="C34" s="1061"/>
      <c r="D34" s="1061"/>
      <c r="E34" s="1061"/>
      <c r="F34" s="1052"/>
    </row>
    <row r="35" spans="1:6" ht="55.5" customHeight="1">
      <c r="A35" s="150"/>
      <c r="B35" s="1041" t="s">
        <v>83</v>
      </c>
      <c r="C35" s="1042"/>
      <c r="D35" s="1042"/>
      <c r="E35" s="1043"/>
      <c r="F35" s="1053"/>
    </row>
    <row r="36" spans="1:6" ht="78" customHeight="1">
      <c r="A36" s="1044" t="s">
        <v>230</v>
      </c>
      <c r="B36" s="1041" t="s">
        <v>236</v>
      </c>
      <c r="C36" s="1042"/>
      <c r="D36" s="1042"/>
      <c r="E36" s="1043"/>
      <c r="F36" s="155"/>
    </row>
    <row r="37" spans="1:6" ht="38.25" customHeight="1">
      <c r="A37" s="1044"/>
      <c r="B37" s="1064" t="s">
        <v>231</v>
      </c>
      <c r="C37" s="1047"/>
      <c r="D37" s="1047"/>
      <c r="E37" s="1048"/>
      <c r="F37" s="155"/>
    </row>
    <row r="38" spans="1:6" ht="48.75" customHeight="1">
      <c r="A38" s="150" t="s">
        <v>232</v>
      </c>
      <c r="B38" s="1065" t="s">
        <v>233</v>
      </c>
      <c r="C38" s="1066"/>
      <c r="D38" s="1066"/>
      <c r="E38" s="1067"/>
      <c r="F38" s="155"/>
    </row>
    <row r="39" spans="1:6" ht="107.25" customHeight="1">
      <c r="A39" s="1044" t="s">
        <v>234</v>
      </c>
      <c r="B39" s="1041" t="s">
        <v>235</v>
      </c>
      <c r="C39" s="1042"/>
      <c r="D39" s="1042"/>
      <c r="E39" s="1043"/>
      <c r="F39" s="155"/>
    </row>
    <row r="40" spans="1:6" ht="19.5" customHeight="1">
      <c r="A40" s="1044"/>
      <c r="B40" s="1045" t="s">
        <v>246</v>
      </c>
      <c r="C40" s="1046"/>
      <c r="D40" s="1047"/>
      <c r="E40" s="1048"/>
      <c r="F40" s="155"/>
    </row>
    <row r="41" spans="1:6" ht="17.100000000000001" customHeight="1">
      <c r="A41" s="146">
        <v>4</v>
      </c>
      <c r="B41" s="1055" t="s">
        <v>84</v>
      </c>
      <c r="C41" s="1055"/>
      <c r="D41" s="1055"/>
      <c r="E41" s="1055"/>
      <c r="F41" s="156"/>
    </row>
    <row r="42" spans="1:6" ht="17.100000000000001" customHeight="1">
      <c r="A42" s="137">
        <v>5</v>
      </c>
      <c r="B42" s="1040" t="s">
        <v>197</v>
      </c>
      <c r="C42" s="1040"/>
      <c r="D42" s="1040"/>
      <c r="E42" s="1040"/>
      <c r="F42" s="138"/>
    </row>
    <row r="43" spans="1:6" ht="48" customHeight="1">
      <c r="A43" s="137" t="s">
        <v>198</v>
      </c>
      <c r="B43" s="1040" t="s">
        <v>199</v>
      </c>
      <c r="C43" s="1040"/>
      <c r="D43" s="1040"/>
      <c r="E43" s="1040"/>
      <c r="F43" s="138"/>
    </row>
    <row r="44" spans="1:6">
      <c r="A44" s="137"/>
      <c r="B44" s="1036" t="s">
        <v>200</v>
      </c>
      <c r="C44" s="1036"/>
      <c r="D44" s="1036"/>
      <c r="E44" s="1036"/>
      <c r="F44" s="137" t="s">
        <v>201</v>
      </c>
    </row>
    <row r="45" spans="1:6" ht="17.100000000000001" customHeight="1">
      <c r="A45" s="139" t="s">
        <v>15</v>
      </c>
      <c r="B45" s="1037"/>
      <c r="C45" s="1038"/>
      <c r="D45" s="1038"/>
      <c r="E45" s="1039"/>
      <c r="F45" s="140"/>
    </row>
    <row r="46" spans="1:6" ht="17.100000000000001" customHeight="1">
      <c r="A46" s="139" t="s">
        <v>202</v>
      </c>
      <c r="B46" s="1037"/>
      <c r="C46" s="1038"/>
      <c r="D46" s="1038"/>
      <c r="E46" s="1039"/>
      <c r="F46" s="140"/>
    </row>
    <row r="47" spans="1:6" ht="17.100000000000001" customHeight="1">
      <c r="A47" s="139" t="s">
        <v>203</v>
      </c>
      <c r="B47" s="1037"/>
      <c r="C47" s="1038"/>
      <c r="D47" s="1038"/>
      <c r="E47" s="1039"/>
      <c r="F47" s="140"/>
    </row>
    <row r="48" spans="1:6" ht="59.25" customHeight="1">
      <c r="A48" s="137" t="s">
        <v>204</v>
      </c>
      <c r="B48" s="1033" t="s">
        <v>273</v>
      </c>
      <c r="C48" s="1034"/>
      <c r="D48" s="1034"/>
      <c r="E48" s="1035"/>
      <c r="F48" s="141"/>
    </row>
    <row r="49" spans="1:6">
      <c r="A49" s="139"/>
      <c r="B49" s="1036" t="s">
        <v>200</v>
      </c>
      <c r="C49" s="1036"/>
      <c r="D49" s="1036"/>
      <c r="E49" s="1036"/>
      <c r="F49" s="137" t="s">
        <v>201</v>
      </c>
    </row>
    <row r="50" spans="1:6" ht="17.100000000000001" customHeight="1">
      <c r="A50" s="139" t="s">
        <v>15</v>
      </c>
      <c r="B50" s="1037"/>
      <c r="C50" s="1038"/>
      <c r="D50" s="1038"/>
      <c r="E50" s="1039"/>
      <c r="F50" s="140"/>
    </row>
    <row r="51" spans="1:6" ht="17.100000000000001" customHeight="1">
      <c r="A51" s="139" t="s">
        <v>202</v>
      </c>
      <c r="B51" s="1037"/>
      <c r="C51" s="1038"/>
      <c r="D51" s="1038"/>
      <c r="E51" s="1039"/>
      <c r="F51" s="140"/>
    </row>
    <row r="52" spans="1:6" ht="17.100000000000001" customHeight="1">
      <c r="A52" s="139" t="s">
        <v>203</v>
      </c>
      <c r="B52" s="1037"/>
      <c r="C52" s="1038"/>
      <c r="D52" s="1038"/>
      <c r="E52" s="1039"/>
      <c r="F52" s="140"/>
    </row>
    <row r="53" spans="1:6" ht="17.100000000000001" customHeight="1">
      <c r="A53" s="139" t="s">
        <v>205</v>
      </c>
      <c r="B53" s="1037"/>
      <c r="C53" s="1038"/>
      <c r="D53" s="1038"/>
      <c r="E53" s="1039"/>
      <c r="F53" s="140"/>
    </row>
    <row r="54" spans="1:6" ht="17.100000000000001" customHeight="1">
      <c r="A54" s="139" t="s">
        <v>206</v>
      </c>
      <c r="B54" s="1037"/>
      <c r="C54" s="1038"/>
      <c r="D54" s="1038"/>
      <c r="E54" s="1039"/>
      <c r="F54" s="140"/>
    </row>
    <row r="55" spans="1:6" ht="17.100000000000001" customHeight="1">
      <c r="A55" s="146">
        <v>9</v>
      </c>
      <c r="B55" s="1055" t="s">
        <v>85</v>
      </c>
      <c r="C55" s="1055"/>
      <c r="D55" s="1055"/>
      <c r="E55" s="1055"/>
      <c r="F55" s="156"/>
    </row>
    <row r="56" spans="1:6" ht="17.100000000000001" customHeight="1">
      <c r="A56" s="71">
        <v>10</v>
      </c>
      <c r="B56" s="1026" t="s">
        <v>86</v>
      </c>
      <c r="C56" s="1026"/>
      <c r="D56" s="1026"/>
      <c r="E56" s="1026"/>
      <c r="F56" s="76"/>
    </row>
    <row r="57" spans="1:6" ht="17.100000000000001" customHeight="1">
      <c r="A57" s="72"/>
      <c r="B57" s="1026"/>
      <c r="C57" s="1026"/>
      <c r="D57" s="1026"/>
      <c r="E57" s="1026"/>
      <c r="F57" s="73"/>
    </row>
    <row r="58" spans="1:6" ht="17.100000000000001" customHeight="1">
      <c r="A58" s="74"/>
      <c r="B58" s="1058"/>
      <c r="C58" s="1058"/>
      <c r="D58" s="1058"/>
      <c r="E58" s="1058"/>
      <c r="F58" s="75"/>
    </row>
    <row r="59" spans="1:6" ht="33.75" customHeight="1">
      <c r="A59" s="72">
        <v>11</v>
      </c>
      <c r="B59" s="1032" t="s">
        <v>87</v>
      </c>
      <c r="C59" s="1032"/>
      <c r="D59" s="1032"/>
      <c r="E59" s="1032"/>
      <c r="F59" s="77"/>
    </row>
    <row r="60" spans="1:6" ht="17.100000000000001" customHeight="1">
      <c r="A60" s="72"/>
      <c r="B60" s="1026" t="s">
        <v>104</v>
      </c>
      <c r="C60" s="1026"/>
      <c r="D60" s="1026"/>
      <c r="E60" s="1026"/>
      <c r="F60" s="73"/>
    </row>
    <row r="61" spans="1:6" ht="17.100000000000001" customHeight="1">
      <c r="A61" s="71">
        <v>12</v>
      </c>
      <c r="B61" s="1027" t="s">
        <v>97</v>
      </c>
      <c r="C61" s="1028"/>
      <c r="D61" s="1028"/>
      <c r="E61" s="1029"/>
      <c r="F61" s="78"/>
    </row>
    <row r="62" spans="1:6" ht="17.100000000000001" customHeight="1">
      <c r="A62" s="72"/>
      <c r="B62" s="1026" t="s">
        <v>88</v>
      </c>
      <c r="C62" s="1026"/>
      <c r="D62" s="1026"/>
      <c r="E62" s="1026"/>
      <c r="F62" s="73"/>
    </row>
    <row r="63" spans="1:6" ht="17.100000000000001" customHeight="1">
      <c r="A63" s="72"/>
      <c r="B63" s="1026" t="s">
        <v>89</v>
      </c>
      <c r="C63" s="1026"/>
      <c r="D63" s="1026"/>
      <c r="E63" s="1026"/>
      <c r="F63" s="73"/>
    </row>
    <row r="64" spans="1:6" ht="17.100000000000001" customHeight="1">
      <c r="A64" s="74"/>
      <c r="B64" s="1058" t="s">
        <v>90</v>
      </c>
      <c r="C64" s="1058"/>
      <c r="D64" s="1058"/>
      <c r="E64" s="1058"/>
      <c r="F64" s="75"/>
    </row>
    <row r="65" spans="1:29" ht="17.100000000000001" customHeight="1">
      <c r="A65" s="71">
        <v>13</v>
      </c>
      <c r="B65" s="1030" t="s">
        <v>91</v>
      </c>
      <c r="C65" s="1030"/>
      <c r="D65" s="1030"/>
      <c r="E65" s="1030"/>
      <c r="F65" s="78"/>
    </row>
    <row r="66" spans="1:29" ht="17.100000000000001" customHeight="1">
      <c r="A66" s="72"/>
      <c r="B66" s="1026" t="s">
        <v>92</v>
      </c>
      <c r="C66" s="1026"/>
      <c r="D66" s="1026"/>
      <c r="E66" s="1026"/>
      <c r="F66" s="73"/>
    </row>
    <row r="67" spans="1:29" ht="17.100000000000001" customHeight="1">
      <c r="A67" s="72"/>
      <c r="B67" s="1026" t="s">
        <v>93</v>
      </c>
      <c r="C67" s="1026"/>
      <c r="D67" s="1026"/>
      <c r="E67" s="1026"/>
      <c r="F67" s="73"/>
    </row>
    <row r="68" spans="1:29" ht="17.100000000000001" customHeight="1">
      <c r="A68" s="72"/>
      <c r="B68" s="1026"/>
      <c r="C68" s="1026"/>
      <c r="D68" s="1026"/>
      <c r="E68" s="1026"/>
      <c r="F68" s="73"/>
    </row>
    <row r="69" spans="1:29" ht="17.100000000000001" customHeight="1">
      <c r="A69" s="72"/>
      <c r="B69" s="1026"/>
      <c r="C69" s="1026"/>
      <c r="D69" s="1026"/>
      <c r="E69" s="1026"/>
      <c r="F69" s="73"/>
      <c r="I69" s="79">
        <v>1</v>
      </c>
    </row>
    <row r="70" spans="1:29" ht="17.100000000000001" customHeight="1">
      <c r="A70" s="72"/>
      <c r="B70" s="1026" t="s">
        <v>94</v>
      </c>
      <c r="C70" s="1026"/>
      <c r="D70" s="1026"/>
      <c r="E70" s="1026"/>
      <c r="F70" s="73"/>
      <c r="AA70" s="57"/>
      <c r="AB70" s="57"/>
      <c r="AC70" s="57"/>
    </row>
    <row r="71" spans="1:29" ht="17.100000000000001" customHeight="1">
      <c r="A71" s="72"/>
      <c r="B71" s="1026" t="s">
        <v>95</v>
      </c>
      <c r="C71" s="1026"/>
      <c r="D71" s="1026"/>
      <c r="E71" s="1026"/>
      <c r="F71" s="80" t="str">
        <f>IF(I69=1,"Saving Account","Current Account")</f>
        <v>Saving Account</v>
      </c>
      <c r="AA71" s="57"/>
      <c r="AB71" s="57"/>
      <c r="AC71" s="57"/>
    </row>
    <row r="72" spans="1:29" ht="33" customHeight="1">
      <c r="A72" s="50">
        <v>14</v>
      </c>
      <c r="B72" s="1025" t="s">
        <v>96</v>
      </c>
      <c r="C72" s="1025"/>
      <c r="D72" s="1025"/>
      <c r="E72" s="1025"/>
      <c r="F72" s="76"/>
    </row>
    <row r="73" spans="1:29" ht="48" customHeight="1">
      <c r="A73" s="50">
        <v>15</v>
      </c>
      <c r="B73" s="1025" t="s">
        <v>193</v>
      </c>
      <c r="C73" s="1025"/>
      <c r="D73" s="1025"/>
      <c r="E73" s="1025"/>
      <c r="F73" s="76"/>
    </row>
    <row r="74" spans="1:29" ht="36" customHeight="1">
      <c r="A74" s="1056" t="s">
        <v>98</v>
      </c>
      <c r="B74" s="1056"/>
      <c r="C74" s="1056"/>
      <c r="D74" s="1056"/>
      <c r="E74" s="1056"/>
      <c r="F74" s="1056"/>
    </row>
    <row r="75" spans="1:29" s="158" customFormat="1" ht="19.5" customHeight="1">
      <c r="A75" s="157" t="s">
        <v>237</v>
      </c>
      <c r="B75" s="1057" t="s">
        <v>238</v>
      </c>
      <c r="C75" s="1057"/>
      <c r="D75" s="1057"/>
      <c r="E75" s="1057"/>
      <c r="F75" s="1057"/>
    </row>
    <row r="76" spans="1:29" s="158" customFormat="1" ht="19.5" customHeight="1">
      <c r="A76" s="159" t="s">
        <v>239</v>
      </c>
      <c r="B76" s="1057" t="s">
        <v>240</v>
      </c>
      <c r="C76" s="1057"/>
      <c r="D76" s="1057"/>
      <c r="E76" s="1057"/>
      <c r="F76" s="1057"/>
    </row>
    <row r="77" spans="1:29" s="158" customFormat="1" ht="19.5" customHeight="1">
      <c r="A77" s="159" t="s">
        <v>241</v>
      </c>
      <c r="B77" s="1057" t="s">
        <v>242</v>
      </c>
      <c r="C77" s="1057"/>
      <c r="D77" s="1057"/>
      <c r="E77" s="1057"/>
      <c r="F77" s="1057"/>
    </row>
    <row r="78" spans="1:29" s="158" customFormat="1" ht="19.5" customHeight="1">
      <c r="A78" s="159" t="s">
        <v>243</v>
      </c>
      <c r="B78" s="1057" t="s">
        <v>244</v>
      </c>
      <c r="C78" s="1057"/>
      <c r="D78" s="1057"/>
      <c r="E78" s="1057"/>
      <c r="F78" s="1057"/>
    </row>
    <row r="79" spans="1:29" s="158" customFormat="1">
      <c r="A79" s="157"/>
      <c r="B79" s="160"/>
      <c r="C79" s="160"/>
      <c r="D79" s="160"/>
      <c r="E79" s="160"/>
      <c r="F79" s="160"/>
    </row>
    <row r="80" spans="1:29" s="158" customFormat="1" ht="33.75" customHeight="1">
      <c r="A80" s="1054" t="s">
        <v>245</v>
      </c>
      <c r="B80" s="1054"/>
      <c r="C80" s="1054"/>
      <c r="D80" s="1054"/>
      <c r="E80" s="1054"/>
      <c r="F80" s="1054"/>
    </row>
    <row r="81" spans="1:10">
      <c r="E81" s="48"/>
    </row>
    <row r="82" spans="1:10">
      <c r="A82" s="46" t="s">
        <v>5</v>
      </c>
      <c r="B82" s="58">
        <f>'Names of Bidder'!D32</f>
        <v>0</v>
      </c>
      <c r="C82" s="58"/>
      <c r="D82" s="10"/>
      <c r="E82" s="48" t="s">
        <v>3</v>
      </c>
      <c r="F82" s="59" cm="1">
        <f t="array" ref="F82:I82">'Names of Bidder'!D29:G29</f>
        <v>0</v>
      </c>
      <c r="G82" s="692">
        <v>0</v>
      </c>
      <c r="H82" s="692">
        <v>0</v>
      </c>
      <c r="I82" s="692">
        <v>0</v>
      </c>
      <c r="J82" s="692"/>
    </row>
    <row r="83" spans="1:10" ht="27.75" customHeight="1">
      <c r="A83" s="46" t="s">
        <v>6</v>
      </c>
      <c r="B83" s="58">
        <f>'Names of Bidder'!D33</f>
        <v>0</v>
      </c>
      <c r="C83" s="58"/>
      <c r="D83" s="10"/>
      <c r="E83" s="48" t="s">
        <v>4</v>
      </c>
      <c r="F83" s="59" cm="1">
        <f t="array" ref="F83:I83">'Names of Bidder'!D30:G30</f>
        <v>0</v>
      </c>
      <c r="G83" s="692">
        <v>0</v>
      </c>
      <c r="H83" s="692">
        <v>0</v>
      </c>
      <c r="I83" s="692">
        <v>0</v>
      </c>
      <c r="J83" s="692"/>
    </row>
    <row r="84" spans="1:10" ht="24.95" customHeight="1">
      <c r="E84" s="48"/>
      <c r="F84" s="61"/>
    </row>
    <row r="85" spans="1:10" ht="48" customHeight="1"/>
    <row r="86" spans="1:10" ht="96" customHeight="1"/>
    <row r="87" spans="1:10" ht="20.100000000000001" customHeight="1"/>
    <row r="88" spans="1:10" ht="46.5" customHeight="1"/>
    <row r="89" spans="1:10" ht="20.100000000000001" customHeight="1"/>
    <row r="90" spans="1:10" ht="20.100000000000001" customHeight="1"/>
    <row r="91" spans="1:10" ht="20.100000000000001" customHeight="1"/>
    <row r="92" spans="1:10" ht="20.100000000000001" customHeight="1"/>
    <row r="93" spans="1:10" ht="20.100000000000001" customHeight="1"/>
    <row r="94" spans="1:10" ht="20.100000000000001" customHeight="1"/>
    <row r="95" spans="1:10" ht="20.100000000000001" customHeight="1"/>
    <row r="111" ht="62.25" customHeight="1"/>
    <row r="113" ht="57" customHeight="1"/>
    <row r="115" ht="40.5" customHeight="1"/>
  </sheetData>
  <sheetProtection selectLockedCells="1"/>
  <customSheetViews>
    <customSheetView guid="{F83BAE73-0719-4E5C-A6D6-E09ECA90A570}" showPageBreaks="1" showGridLines="0" fitToPage="1" printArea="1" hiddenColumns="1" view="pageBreakPreview">
      <selection activeCell="E25" sqref="E25"/>
      <pageMargins left="1.25" right="0.7" top="1" bottom="0.7" header="0.34" footer="0.35"/>
      <printOptions horizontalCentered="1"/>
      <pageSetup paperSize="9" scale="72" fitToHeight="2" orientation="portrait" r:id="rId1"/>
      <headerFooter alignWithMargins="0">
        <oddFooter>&amp;R&amp;"Book Antiqua,Bold"&amp;8 Page &amp;P of &amp;N</oddFooter>
      </headerFooter>
    </customSheetView>
    <customSheetView guid="{705A993D-5DF6-4963-9DB5-8F89E6445EBA}" showGridLines="0" hiddenRows="1" hiddenColumns="1">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FFA7F230-53D0-48EC-855F-98BD36863E0C}" showGridLines="0" hiddenRows="1" hiddenColumns="1">
      <selection activeCell="E19" sqref="E19"/>
      <pageMargins left="0.75" right="0.63" top="0.57999999999999996" bottom="0.6" header="0.34" footer="0.35"/>
      <pageSetup orientation="portrait" r:id="rId3"/>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75" right="0.63" top="0.57999999999999996" bottom="0.6" header="0.34" footer="0.35"/>
      <pageSetup orientation="portrait" r:id="rId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9"/>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75" right="0.63" top="0.57999999999999996" bottom="0.6" header="0.34" footer="0.35"/>
      <pageSetup orientation="portrait" r:id="rId10"/>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75" right="0.63" top="0.57999999999999996" bottom="0.6" header="0.34" footer="0.35"/>
      <pageSetup orientation="portrait" r:id="rId11"/>
      <headerFooter alignWithMargins="0">
        <oddFooter>&amp;R&amp;"Book Antiqua,Bold"&amp;8 Page &amp;P of &amp;N</oddFooter>
      </headerFooter>
    </customSheetView>
    <customSheetView guid="{98F1BFA0-C539-421E-A117-3F3CC19FB763}"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C5EDEBE1-F188-4851-AFDC-E4218278837C}" showPageBreaks="1" showGridLines="0" printArea="1" hiddenRows="1" hiddenColumns="1" topLeftCell="A2">
      <selection activeCell="E27" sqref="E27"/>
      <rowBreaks count="1" manualBreakCount="1">
        <brk id="35" max="4" man="1"/>
      </rowBreaks>
      <pageMargins left="0.75" right="0.63" top="0.57999999999999996" bottom="0.6" header="0.34" footer="0.35"/>
      <pageSetup orientation="portrait" r:id="rId13"/>
      <headerFooter alignWithMargins="0">
        <oddFooter>&amp;R&amp;"Book Antiqua,Bold"&amp;8 Page &amp;P of &amp;N</oddFooter>
      </headerFooter>
    </customSheetView>
  </customSheetViews>
  <mergeCells count="71">
    <mergeCell ref="A1:E1"/>
    <mergeCell ref="B45:E45"/>
    <mergeCell ref="B33:E33"/>
    <mergeCell ref="B34:E34"/>
    <mergeCell ref="B12:E12"/>
    <mergeCell ref="B16:F16"/>
    <mergeCell ref="B22:F22"/>
    <mergeCell ref="B23:E23"/>
    <mergeCell ref="A3:F3"/>
    <mergeCell ref="A5:F5"/>
    <mergeCell ref="A8:E8"/>
    <mergeCell ref="A36:A37"/>
    <mergeCell ref="B36:E36"/>
    <mergeCell ref="B37:E37"/>
    <mergeCell ref="B38:E38"/>
    <mergeCell ref="B41:E41"/>
    <mergeCell ref="A80:F80"/>
    <mergeCell ref="B52:E52"/>
    <mergeCell ref="B53:E53"/>
    <mergeCell ref="B54:E54"/>
    <mergeCell ref="B55:E55"/>
    <mergeCell ref="A74:F74"/>
    <mergeCell ref="B75:F75"/>
    <mergeCell ref="B76:F76"/>
    <mergeCell ref="B77:F77"/>
    <mergeCell ref="B78:F78"/>
    <mergeCell ref="B58:E58"/>
    <mergeCell ref="B56:E56"/>
    <mergeCell ref="B57:E57"/>
    <mergeCell ref="B73:E73"/>
    <mergeCell ref="B63:E63"/>
    <mergeCell ref="B64:E64"/>
    <mergeCell ref="A39:A40"/>
    <mergeCell ref="B40:E40"/>
    <mergeCell ref="B17:F17"/>
    <mergeCell ref="B13:E13"/>
    <mergeCell ref="D19:E19"/>
    <mergeCell ref="D20:E20"/>
    <mergeCell ref="B24:E24"/>
    <mergeCell ref="B25:E25"/>
    <mergeCell ref="F34:F35"/>
    <mergeCell ref="B35:E35"/>
    <mergeCell ref="B31:E31"/>
    <mergeCell ref="B32:E32"/>
    <mergeCell ref="B59:E59"/>
    <mergeCell ref="B48:E48"/>
    <mergeCell ref="B49:E49"/>
    <mergeCell ref="B50:E50"/>
    <mergeCell ref="B51:E51"/>
    <mergeCell ref="B42:E42"/>
    <mergeCell ref="B43:E43"/>
    <mergeCell ref="B44:E44"/>
    <mergeCell ref="B46:E46"/>
    <mergeCell ref="B47:E47"/>
    <mergeCell ref="B39:E39"/>
    <mergeCell ref="B26:E26"/>
    <mergeCell ref="B27:E27"/>
    <mergeCell ref="B28:E28"/>
    <mergeCell ref="B29:E29"/>
    <mergeCell ref="B30:E30"/>
    <mergeCell ref="B72:E72"/>
    <mergeCell ref="B68:E68"/>
    <mergeCell ref="B60:E60"/>
    <mergeCell ref="B61:E61"/>
    <mergeCell ref="B62:E62"/>
    <mergeCell ref="B67:E67"/>
    <mergeCell ref="B69:E69"/>
    <mergeCell ref="B70:E70"/>
    <mergeCell ref="B71:E71"/>
    <mergeCell ref="B65:E65"/>
    <mergeCell ref="B66:E66"/>
  </mergeCells>
  <dataValidations count="1">
    <dataValidation type="list" allowBlank="1" showInputMessage="1" showErrorMessage="1" sqref="F19:F20" xr:uid="{BCDA15B2-90F5-4CF7-8F34-76D267F26485}">
      <formula1>$N$19:$N$20</formula1>
    </dataValidation>
  </dataValidations>
  <printOptions horizontalCentered="1"/>
  <pageMargins left="1.25" right="0.7" top="1" bottom="0.7" header="0.34" footer="0.35"/>
  <pageSetup paperSize="9" scale="70" fitToHeight="2" orientation="portrait" r:id="rId14"/>
  <headerFooter alignWithMargins="0">
    <oddFooter>&amp;R&amp;"Book Antiqua,Bold"&amp;8 Page &amp;P of &amp;N</oddFooter>
  </headerFooter>
  <drawing r:id="rId15"/>
  <legacyDrawing r:id="rId16"/>
  <mc:AlternateContent xmlns:mc="http://schemas.openxmlformats.org/markup-compatibility/2006">
    <mc:Choice Requires="x14">
      <controls>
        <mc:AlternateContent xmlns:mc="http://schemas.openxmlformats.org/markup-compatibility/2006">
          <mc:Choice Requires="x14">
            <control shapeId="24577" r:id="rId17"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8" name="Option Button 2">
              <controlPr defaultSize="0" autoFill="0" autoLine="0" autoPict="0">
                <anchor moveWithCells="1">
                  <from>
                    <xdr:col>3</xdr:col>
                    <xdr:colOff>695325</xdr:colOff>
                    <xdr:row>70</xdr:row>
                    <xdr:rowOff>57150</xdr:rowOff>
                  </from>
                  <to>
                    <xdr:col>4</xdr:col>
                    <xdr:colOff>466725</xdr:colOff>
                    <xdr:row>70</xdr:row>
                    <xdr:rowOff>161925</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B568-3F8E-4B8B-8370-C0BD006E33DE}">
  <sheetPr codeName="Sheet19">
    <tabColor indexed="10"/>
  </sheetPr>
  <dimension ref="A1:Z250"/>
  <sheetViews>
    <sheetView showGridLines="0" showZeros="0" view="pageBreakPreview" topLeftCell="A72" zoomScaleNormal="100" zoomScaleSheetLayoutView="100" workbookViewId="0">
      <selection activeCell="K95" sqref="K95"/>
    </sheetView>
  </sheetViews>
  <sheetFormatPr defaultRowHeight="14.25"/>
  <cols>
    <col min="1" max="1" width="12.140625" style="63" customWidth="1"/>
    <col min="2" max="2" width="23.5703125" style="63" customWidth="1"/>
    <col min="3" max="3" width="5.140625" style="63" customWidth="1"/>
    <col min="4" max="4" width="5.5703125" style="63" customWidth="1"/>
    <col min="5" max="6" width="7.42578125" style="63" customWidth="1"/>
    <col min="7" max="7" width="5" style="63" customWidth="1"/>
    <col min="8" max="11" width="7.42578125" style="63" customWidth="1"/>
    <col min="12" max="12" width="8.7109375" style="63" customWidth="1"/>
    <col min="13" max="16384" width="9.140625" style="63"/>
  </cols>
  <sheetData>
    <row r="1" spans="1:26">
      <c r="A1" s="106" t="str">
        <f>Basic!A5</f>
        <v>Specification No. NER/NT/W-AIS/DOM/H03/25/03936 [RFx No. 5002004371]</v>
      </c>
      <c r="B1" s="107"/>
      <c r="C1" s="107"/>
      <c r="D1" s="107"/>
      <c r="E1" s="107"/>
      <c r="F1" s="107"/>
      <c r="G1" s="107"/>
      <c r="H1" s="107"/>
      <c r="I1" s="107"/>
      <c r="J1" s="107"/>
      <c r="K1" s="107"/>
      <c r="L1" s="108" t="str">
        <f>"Attachment-16"</f>
        <v>Attachment-16</v>
      </c>
    </row>
    <row r="2" spans="1:26" ht="11.25" customHeight="1">
      <c r="Z2" s="119" t="e">
        <f>#N/A</f>
        <v>#REF!</v>
      </c>
    </row>
    <row r="3" spans="1:26" ht="78.75" customHeight="1">
      <c r="A3" s="948" t="str">
        <f>Basic!B3</f>
        <v>Construction of two (02) no. additional 33kV line feeder bays at existing 132/33 KV Roing S/S under Comprehensive Scheme for strengthening of Transmission and Distribution system in ArunachalPradesh</v>
      </c>
      <c r="B3" s="948"/>
      <c r="C3" s="948"/>
      <c r="D3" s="948"/>
      <c r="E3" s="948"/>
      <c r="F3" s="948"/>
      <c r="G3" s="948"/>
      <c r="H3" s="948"/>
      <c r="I3" s="948"/>
      <c r="J3" s="948"/>
      <c r="K3" s="948"/>
      <c r="L3" s="948"/>
    </row>
    <row r="4" spans="1:26" ht="15.95" customHeight="1">
      <c r="A4" s="111"/>
      <c r="H4" s="90"/>
      <c r="I4" s="91"/>
    </row>
    <row r="5" spans="1:26" ht="25.5" customHeight="1">
      <c r="A5" s="905" t="s">
        <v>7</v>
      </c>
      <c r="B5" s="905"/>
      <c r="C5" s="905"/>
      <c r="D5" s="905"/>
      <c r="E5" s="905"/>
      <c r="F5" s="905"/>
      <c r="G5" s="905"/>
      <c r="H5" s="905"/>
      <c r="I5" s="905"/>
      <c r="J5" s="905"/>
      <c r="K5" s="905"/>
      <c r="L5" s="905"/>
    </row>
    <row r="6" spans="1:26">
      <c r="A6" s="94"/>
      <c r="H6" s="90"/>
      <c r="I6" s="91"/>
    </row>
    <row r="7" spans="1:26">
      <c r="A7" s="16" t="str">
        <f>'Attach 3(JV)'!A7</f>
        <v>Bidder’s Name and Address  :</v>
      </c>
      <c r="B7" s="10"/>
      <c r="C7" s="10"/>
      <c r="D7" s="10"/>
      <c r="G7" s="62" t="s">
        <v>155</v>
      </c>
      <c r="I7" s="91"/>
    </row>
    <row r="8" spans="1:26" ht="15">
      <c r="A8" s="908" t="str">
        <f>#N/A</f>
        <v/>
      </c>
      <c r="B8" s="908"/>
      <c r="C8" s="908"/>
      <c r="D8" s="908"/>
      <c r="F8" s="93"/>
      <c r="G8" s="272" t="str">
        <f>Basic!B7</f>
        <v>Contracts and Materials Dept.</v>
      </c>
      <c r="I8" s="91"/>
    </row>
    <row r="9" spans="1:26" ht="15">
      <c r="A9" s="29" t="s">
        <v>156</v>
      </c>
      <c r="B9" s="424" t="str" cm="1">
        <f t="array" ref="B9:E9">'Names of Bidder'!D9:G9</f>
        <v>x</v>
      </c>
      <c r="C9" s="424">
        <v>0</v>
      </c>
      <c r="D9" s="424">
        <v>0</v>
      </c>
      <c r="E9" s="63">
        <v>0</v>
      </c>
      <c r="F9" s="120"/>
      <c r="G9" s="272" t="str">
        <f>Basic!B8</f>
        <v>Power Grid Corporation of India Limited.</v>
      </c>
      <c r="I9" s="91"/>
    </row>
    <row r="10" spans="1:26" ht="15">
      <c r="A10" s="29" t="s">
        <v>157</v>
      </c>
      <c r="B10" s="424" t="str" cm="1">
        <f t="array" ref="B10:E10">'Names of Bidder'!D10:G10</f>
        <v>y</v>
      </c>
      <c r="C10" s="424">
        <v>0</v>
      </c>
      <c r="D10" s="424">
        <v>0</v>
      </c>
      <c r="E10" s="63">
        <v>0</v>
      </c>
      <c r="F10" s="120"/>
      <c r="G10" s="272" t="str">
        <f>Basic!B9</f>
        <v>Comprehensive Scheme, Project Manager Office,</v>
      </c>
      <c r="I10" s="91"/>
    </row>
    <row r="11" spans="1:26" ht="15">
      <c r="A11" s="10"/>
      <c r="B11" s="424" t="str" cm="1">
        <f t="array" ref="B11:E11">'Names of Bidder'!D11:G11</f>
        <v>z</v>
      </c>
      <c r="C11" s="424">
        <v>0</v>
      </c>
      <c r="D11" s="424">
        <v>0</v>
      </c>
      <c r="E11" s="63">
        <v>0</v>
      </c>
      <c r="F11" s="120"/>
      <c r="G11" s="272" t="str">
        <f>Basic!B10</f>
        <v xml:space="preserve">4th-Level, Osor M. Tayeng Building, Nitivihar, </v>
      </c>
    </row>
    <row r="12" spans="1:26" ht="15">
      <c r="A12" s="94"/>
      <c r="B12" s="1023" t="str">
        <f>#N/A</f>
        <v/>
      </c>
      <c r="C12" s="1023"/>
      <c r="D12" s="1023"/>
      <c r="F12" s="120"/>
      <c r="G12" s="272" t="str">
        <f>Basic!B11</f>
        <v>Itanagar (Arunachal Pradesh) – 791111.</v>
      </c>
    </row>
    <row r="13" spans="1:26">
      <c r="A13" s="94"/>
      <c r="B13" s="54"/>
      <c r="C13" s="54"/>
      <c r="D13" s="54"/>
      <c r="E13" s="54"/>
      <c r="F13" s="54"/>
    </row>
    <row r="14" spans="1:26">
      <c r="A14" s="63" t="s">
        <v>153</v>
      </c>
    </row>
    <row r="15" spans="1:26">
      <c r="A15" s="94"/>
    </row>
    <row r="16" spans="1:26" ht="57.75" customHeight="1">
      <c r="A16" s="1020" t="s">
        <v>309</v>
      </c>
      <c r="B16" s="1020"/>
      <c r="C16" s="1020"/>
      <c r="D16" s="1020"/>
      <c r="E16" s="1020"/>
      <c r="F16" s="1020"/>
      <c r="G16" s="1020"/>
      <c r="H16" s="1020"/>
      <c r="I16" s="1020"/>
      <c r="J16" s="1020"/>
      <c r="K16" s="1020"/>
      <c r="L16" s="1020"/>
    </row>
    <row r="17" spans="1:12" ht="20.100000000000001" customHeight="1">
      <c r="A17" s="121">
        <v>1</v>
      </c>
      <c r="B17" s="61" t="s">
        <v>10</v>
      </c>
    </row>
    <row r="18" spans="1:12" ht="87.75" customHeight="1">
      <c r="A18" s="55"/>
      <c r="B18" s="1089" t="s">
        <v>308</v>
      </c>
      <c r="C18" s="1089"/>
      <c r="D18" s="1089"/>
      <c r="E18" s="1089"/>
      <c r="F18" s="1089"/>
      <c r="G18" s="1089"/>
      <c r="H18" s="1089"/>
      <c r="I18" s="1089"/>
      <c r="J18" s="1089"/>
      <c r="K18" s="1089"/>
      <c r="L18" s="1089"/>
    </row>
    <row r="19" spans="1:12" ht="60.75" customHeight="1">
      <c r="A19" s="55">
        <v>1.1000000000000001</v>
      </c>
      <c r="B19" s="1062" t="s">
        <v>11</v>
      </c>
      <c r="C19" s="1020"/>
      <c r="D19" s="1020"/>
      <c r="E19" s="1020"/>
      <c r="F19" s="1020"/>
      <c r="G19" s="1020"/>
      <c r="H19" s="1062"/>
      <c r="I19" s="1062"/>
      <c r="J19" s="1062"/>
      <c r="K19" s="1062"/>
      <c r="L19" s="1062"/>
    </row>
    <row r="20" spans="1:12" ht="23.25" customHeight="1">
      <c r="A20" s="55"/>
      <c r="B20" s="693" t="str" cm="1">
        <f t="array" ref="B20:C20">'Names of Bidder'!B9:C9</f>
        <v>Name of Lead Partner</v>
      </c>
      <c r="C20" s="175">
        <v>0</v>
      </c>
      <c r="D20" s="175"/>
      <c r="E20" s="175"/>
      <c r="F20" s="175"/>
      <c r="G20" s="174"/>
      <c r="H20" s="1090" t="str">
        <f>'Names of Bidder'!D9</f>
        <v>x</v>
      </c>
      <c r="I20" s="1025"/>
      <c r="J20" s="1025"/>
      <c r="K20" s="1025"/>
      <c r="L20" s="1025"/>
    </row>
    <row r="21" spans="1:12" ht="23.25" customHeight="1">
      <c r="A21" s="122"/>
      <c r="B21" s="1084" t="s">
        <v>12</v>
      </c>
      <c r="C21" s="1091"/>
      <c r="D21" s="1091"/>
      <c r="E21" s="1091"/>
      <c r="F21" s="1091"/>
      <c r="G21" s="1091"/>
      <c r="H21" s="1018" t="s">
        <v>44</v>
      </c>
      <c r="I21" s="1018"/>
      <c r="J21" s="1018"/>
      <c r="K21" s="1018"/>
      <c r="L21" s="1018"/>
    </row>
    <row r="22" spans="1:12" ht="33" customHeight="1">
      <c r="A22" s="122"/>
      <c r="B22" s="1084" t="s">
        <v>192</v>
      </c>
      <c r="C22" s="1084"/>
      <c r="D22" s="1084"/>
      <c r="E22" s="1084"/>
      <c r="F22" s="1084"/>
      <c r="G22" s="1084"/>
      <c r="H22" s="1018"/>
      <c r="I22" s="1018"/>
      <c r="J22" s="1018"/>
      <c r="K22" s="1018"/>
      <c r="L22" s="1018"/>
    </row>
    <row r="23" spans="1:12" ht="33" customHeight="1">
      <c r="A23" s="122"/>
      <c r="B23" s="1084" t="s">
        <v>13</v>
      </c>
      <c r="C23" s="1084"/>
      <c r="D23" s="1084"/>
      <c r="E23" s="1084"/>
      <c r="F23" s="1084"/>
      <c r="G23" s="1084"/>
      <c r="H23" s="1018"/>
      <c r="I23" s="1018"/>
      <c r="J23" s="1018"/>
      <c r="K23" s="1018"/>
      <c r="L23" s="1018"/>
    </row>
    <row r="24" spans="1:12" ht="33" customHeight="1">
      <c r="A24" s="122"/>
      <c r="B24" s="1084" t="s">
        <v>14</v>
      </c>
      <c r="C24" s="1084"/>
      <c r="D24" s="1084"/>
      <c r="E24" s="1084"/>
      <c r="F24" s="1084"/>
      <c r="G24" s="1084"/>
      <c r="H24" s="1018"/>
      <c r="I24" s="1018"/>
      <c r="J24" s="1018"/>
      <c r="K24" s="1018"/>
      <c r="L24" s="1018"/>
    </row>
    <row r="25" spans="1:12">
      <c r="A25" s="122"/>
      <c r="B25" s="123"/>
      <c r="C25" s="123"/>
      <c r="D25" s="123"/>
      <c r="E25" s="123"/>
      <c r="F25" s="123"/>
      <c r="G25" s="123"/>
      <c r="H25" s="61"/>
      <c r="I25" s="61"/>
      <c r="J25" s="61"/>
      <c r="K25" s="61"/>
      <c r="L25" s="61"/>
    </row>
    <row r="26" spans="1:12" ht="24" customHeight="1">
      <c r="A26" s="55">
        <v>1.2</v>
      </c>
      <c r="B26" s="1020" t="s">
        <v>105</v>
      </c>
      <c r="C26" s="1020"/>
      <c r="D26" s="1020"/>
      <c r="E26" s="1020"/>
      <c r="F26" s="1020"/>
      <c r="G26" s="1020"/>
      <c r="H26" s="1020"/>
      <c r="I26" s="1020"/>
      <c r="J26" s="1020"/>
      <c r="K26" s="1020"/>
      <c r="L26" s="1020"/>
    </row>
    <row r="27" spans="1:12">
      <c r="A27" s="124" t="s">
        <v>15</v>
      </c>
      <c r="B27" s="63" t="s">
        <v>16</v>
      </c>
      <c r="D27" s="94"/>
      <c r="E27" s="94"/>
    </row>
    <row r="28" spans="1:12">
      <c r="A28" s="122"/>
      <c r="B28" s="1025" t="s">
        <v>17</v>
      </c>
      <c r="C28" s="1025"/>
      <c r="D28" s="1018"/>
      <c r="E28" s="1018"/>
      <c r="F28" s="1018"/>
      <c r="G28" s="1018"/>
      <c r="H28" s="1018"/>
      <c r="I28" s="1018"/>
      <c r="J28" s="1018"/>
      <c r="K28" s="1018"/>
      <c r="L28" s="1018"/>
    </row>
    <row r="29" spans="1:12" ht="18.95" customHeight="1">
      <c r="A29" s="122"/>
      <c r="B29" s="1085" t="s">
        <v>18</v>
      </c>
      <c r="C29" s="1086"/>
      <c r="D29" s="1087"/>
      <c r="E29" s="1087"/>
      <c r="F29" s="1087"/>
      <c r="G29" s="1087"/>
      <c r="H29" s="1087"/>
      <c r="I29" s="1087"/>
      <c r="J29" s="1087"/>
      <c r="K29" s="1087"/>
      <c r="L29" s="1087"/>
    </row>
    <row r="30" spans="1:12" ht="18.95" customHeight="1">
      <c r="A30" s="122"/>
      <c r="B30" s="125"/>
      <c r="C30" s="126"/>
      <c r="D30" s="1088"/>
      <c r="E30" s="1088"/>
      <c r="F30" s="1088"/>
      <c r="G30" s="1088"/>
      <c r="H30" s="1088"/>
      <c r="I30" s="1088"/>
      <c r="J30" s="1088"/>
      <c r="K30" s="1088"/>
      <c r="L30" s="1088"/>
    </row>
    <row r="31" spans="1:12" ht="18.95" customHeight="1">
      <c r="A31" s="122"/>
      <c r="B31" s="125"/>
      <c r="C31" s="126"/>
      <c r="D31" s="1088"/>
      <c r="E31" s="1088"/>
      <c r="F31" s="1088"/>
      <c r="G31" s="1088"/>
      <c r="H31" s="1088"/>
      <c r="I31" s="1088"/>
      <c r="J31" s="1088"/>
      <c r="K31" s="1088"/>
      <c r="L31" s="1088"/>
    </row>
    <row r="32" spans="1:12" ht="18.95" customHeight="1">
      <c r="A32" s="122"/>
      <c r="B32" s="127"/>
      <c r="C32" s="128"/>
      <c r="D32" s="1083"/>
      <c r="E32" s="1083"/>
      <c r="F32" s="1083"/>
      <c r="G32" s="1083"/>
      <c r="H32" s="1083"/>
      <c r="I32" s="1083"/>
      <c r="J32" s="1083"/>
      <c r="K32" s="1083"/>
      <c r="L32" s="1083"/>
    </row>
    <row r="33" spans="1:12" ht="18.95" customHeight="1">
      <c r="A33" s="122"/>
      <c r="B33" s="1025" t="s">
        <v>19</v>
      </c>
      <c r="C33" s="1025"/>
      <c r="D33" s="1018"/>
      <c r="E33" s="1018"/>
      <c r="F33" s="1018"/>
      <c r="G33" s="1018"/>
      <c r="H33" s="1018"/>
      <c r="I33" s="1018"/>
      <c r="J33" s="1018"/>
      <c r="K33" s="1018"/>
      <c r="L33" s="1018"/>
    </row>
    <row r="34" spans="1:12" ht="18.95" customHeight="1">
      <c r="A34" s="122"/>
      <c r="B34" s="1025" t="s">
        <v>20</v>
      </c>
      <c r="C34" s="1025"/>
      <c r="D34" s="1018"/>
      <c r="E34" s="1018"/>
      <c r="F34" s="1018"/>
      <c r="G34" s="1018"/>
      <c r="H34" s="1018"/>
      <c r="I34" s="1018"/>
      <c r="J34" s="1018"/>
      <c r="K34" s="1018"/>
      <c r="L34" s="1018"/>
    </row>
    <row r="35" spans="1:12" ht="18.95" customHeight="1">
      <c r="A35" s="122"/>
      <c r="B35" s="1025" t="s">
        <v>21</v>
      </c>
      <c r="C35" s="1025"/>
      <c r="D35" s="1018"/>
      <c r="E35" s="1018"/>
      <c r="F35" s="1018"/>
      <c r="G35" s="1018"/>
      <c r="H35" s="1018"/>
      <c r="I35" s="1018"/>
      <c r="J35" s="1018"/>
      <c r="K35" s="1018"/>
      <c r="L35" s="1018"/>
    </row>
    <row r="36" spans="1:12" ht="18.95" customHeight="1">
      <c r="A36" s="122"/>
      <c r="B36" s="1025" t="s">
        <v>22</v>
      </c>
      <c r="C36" s="1025"/>
      <c r="D36" s="1018"/>
      <c r="E36" s="1018"/>
      <c r="F36" s="1018"/>
      <c r="G36" s="1018"/>
      <c r="H36" s="1018"/>
      <c r="I36" s="1018"/>
      <c r="J36" s="1018"/>
      <c r="K36" s="1018"/>
      <c r="L36" s="1018"/>
    </row>
    <row r="37" spans="1:12">
      <c r="A37" s="122"/>
      <c r="B37" s="129"/>
      <c r="C37" s="129"/>
      <c r="D37" s="56"/>
      <c r="E37" s="56"/>
      <c r="F37" s="56"/>
      <c r="G37" s="56"/>
      <c r="H37" s="56"/>
      <c r="I37" s="56"/>
      <c r="J37" s="56"/>
      <c r="K37" s="56"/>
      <c r="L37" s="56"/>
    </row>
    <row r="38" spans="1:12" ht="61.5" customHeight="1">
      <c r="A38" s="124" t="s">
        <v>202</v>
      </c>
      <c r="B38" s="1020" t="s">
        <v>261</v>
      </c>
      <c r="C38" s="1020"/>
      <c r="D38" s="1020"/>
      <c r="E38" s="1020"/>
      <c r="F38" s="1020"/>
      <c r="G38" s="1020"/>
      <c r="H38" s="1020"/>
      <c r="I38" s="1020"/>
      <c r="J38" s="1020"/>
      <c r="K38" s="1020"/>
      <c r="L38" s="1020"/>
    </row>
    <row r="39" spans="1:12" ht="33.75" customHeight="1">
      <c r="A39" s="122"/>
      <c r="B39" s="1077" t="s">
        <v>154</v>
      </c>
      <c r="C39" s="1079"/>
      <c r="D39" s="1077" t="s">
        <v>262</v>
      </c>
      <c r="E39" s="1078"/>
      <c r="F39" s="1078"/>
      <c r="G39" s="1079"/>
      <c r="H39" s="1077" t="s">
        <v>23</v>
      </c>
      <c r="I39" s="1079"/>
      <c r="J39" s="1077" t="s">
        <v>263</v>
      </c>
      <c r="K39" s="1078"/>
      <c r="L39" s="1078"/>
    </row>
    <row r="40" spans="1:12" ht="18.95" customHeight="1">
      <c r="A40" s="122"/>
      <c r="B40" s="1068"/>
      <c r="C40" s="1070"/>
      <c r="D40" s="1068"/>
      <c r="E40" s="1069"/>
      <c r="F40" s="1069"/>
      <c r="G40" s="1070"/>
      <c r="H40" s="1068"/>
      <c r="I40" s="1070"/>
      <c r="J40" s="1068"/>
      <c r="K40" s="1069"/>
      <c r="L40" s="1070"/>
    </row>
    <row r="41" spans="1:12" ht="18.95" customHeight="1">
      <c r="A41" s="122"/>
      <c r="B41" s="1068"/>
      <c r="C41" s="1070"/>
      <c r="D41" s="67"/>
      <c r="E41" s="175"/>
      <c r="F41" s="175"/>
      <c r="G41" s="174"/>
      <c r="H41" s="1068"/>
      <c r="I41" s="1070"/>
      <c r="J41" s="1068"/>
      <c r="K41" s="1069"/>
      <c r="L41" s="1070"/>
    </row>
    <row r="42" spans="1:12" ht="18.95" customHeight="1">
      <c r="A42" s="122"/>
      <c r="B42" s="1068"/>
      <c r="C42" s="1070"/>
      <c r="D42" s="1068"/>
      <c r="E42" s="1069"/>
      <c r="F42" s="1069"/>
      <c r="G42" s="1070"/>
      <c r="H42" s="1068"/>
      <c r="I42" s="1070"/>
      <c r="J42" s="1068"/>
      <c r="K42" s="1069"/>
      <c r="L42" s="1070"/>
    </row>
    <row r="43" spans="1:12" ht="18.95" customHeight="1">
      <c r="A43" s="122"/>
      <c r="B43" s="1068"/>
      <c r="C43" s="1070"/>
      <c r="D43" s="1068"/>
      <c r="E43" s="1069"/>
      <c r="F43" s="1069"/>
      <c r="G43" s="1070"/>
      <c r="H43" s="1068"/>
      <c r="I43" s="1070"/>
      <c r="J43" s="1068"/>
      <c r="K43" s="1069"/>
      <c r="L43" s="1070"/>
    </row>
    <row r="44" spans="1:12" ht="18.95" customHeight="1">
      <c r="A44" s="122"/>
      <c r="B44" s="1068"/>
      <c r="C44" s="1070"/>
      <c r="D44" s="1068"/>
      <c r="E44" s="1069"/>
      <c r="F44" s="1069"/>
      <c r="G44" s="1070"/>
      <c r="H44" s="1068"/>
      <c r="I44" s="1070"/>
      <c r="J44" s="1068"/>
      <c r="K44" s="1069"/>
      <c r="L44" s="1070"/>
    </row>
    <row r="45" spans="1:12" ht="18.95" customHeight="1">
      <c r="A45" s="122"/>
      <c r="B45" s="1068"/>
      <c r="C45" s="1070"/>
      <c r="D45" s="1068"/>
      <c r="E45" s="1069"/>
      <c r="F45" s="1069"/>
      <c r="G45" s="1070"/>
      <c r="H45" s="1068"/>
      <c r="I45" s="1070"/>
      <c r="J45" s="1068"/>
      <c r="K45" s="1069"/>
      <c r="L45" s="1070"/>
    </row>
    <row r="46" spans="1:12" ht="18.95" customHeight="1">
      <c r="A46" s="122"/>
      <c r="B46" s="1068"/>
      <c r="C46" s="1070"/>
      <c r="D46" s="1068"/>
      <c r="E46" s="1069"/>
      <c r="F46" s="1069"/>
      <c r="G46" s="1070"/>
      <c r="H46" s="1068"/>
      <c r="I46" s="1070"/>
      <c r="J46" s="1068"/>
      <c r="K46" s="1069"/>
      <c r="L46" s="1070"/>
    </row>
    <row r="47" spans="1:12" ht="18.95" customHeight="1">
      <c r="A47" s="122"/>
      <c r="B47" s="1068"/>
      <c r="C47" s="1070"/>
      <c r="D47" s="1068"/>
      <c r="E47" s="1069"/>
      <c r="F47" s="1069"/>
      <c r="G47" s="1070"/>
      <c r="H47" s="1068"/>
      <c r="I47" s="1070"/>
      <c r="J47" s="1068"/>
      <c r="K47" s="1069"/>
      <c r="L47" s="1070"/>
    </row>
    <row r="48" spans="1:12" ht="16.5" hidden="1" customHeight="1">
      <c r="A48" s="121">
        <v>2</v>
      </c>
      <c r="B48" s="46" t="s">
        <v>24</v>
      </c>
    </row>
    <row r="49" spans="1:12" ht="61.5" hidden="1" customHeight="1">
      <c r="B49" s="1020" t="s">
        <v>310</v>
      </c>
      <c r="C49" s="1020"/>
      <c r="D49" s="1020"/>
      <c r="E49" s="1020"/>
      <c r="F49" s="1020"/>
      <c r="G49" s="1020"/>
      <c r="H49" s="1020"/>
      <c r="I49" s="1020"/>
      <c r="J49" s="1020"/>
      <c r="K49" s="1020"/>
      <c r="L49" s="1020"/>
    </row>
    <row r="50" spans="1:12" ht="37.5" hidden="1" customHeight="1">
      <c r="A50" s="55">
        <v>2.1</v>
      </c>
      <c r="B50" s="1020" t="s">
        <v>25</v>
      </c>
      <c r="C50" s="1020"/>
      <c r="D50" s="1020"/>
      <c r="E50" s="1020"/>
      <c r="F50" s="1020"/>
      <c r="G50" s="1020"/>
      <c r="H50" s="1020"/>
      <c r="I50" s="1020"/>
      <c r="J50" s="1020"/>
      <c r="K50" s="1020"/>
      <c r="L50" s="1020"/>
    </row>
    <row r="51" spans="1:12" ht="53.25" hidden="1" customHeight="1">
      <c r="A51" s="122"/>
      <c r="B51" s="50" t="s">
        <v>26</v>
      </c>
      <c r="C51" s="1076" t="s">
        <v>27</v>
      </c>
      <c r="D51" s="1076"/>
      <c r="E51" s="1076"/>
      <c r="F51" s="1076"/>
      <c r="G51" s="1076" t="s">
        <v>28</v>
      </c>
      <c r="H51" s="1076"/>
      <c r="I51" s="1076" t="s">
        <v>59</v>
      </c>
      <c r="J51" s="1076"/>
      <c r="K51" s="1076" t="s">
        <v>60</v>
      </c>
      <c r="L51" s="1076"/>
    </row>
    <row r="52" spans="1:12" ht="48" hidden="1" customHeight="1">
      <c r="A52" s="122"/>
      <c r="B52" s="50">
        <v>1</v>
      </c>
      <c r="C52" s="1018"/>
      <c r="D52" s="1018"/>
      <c r="E52" s="1018"/>
      <c r="F52" s="1018"/>
      <c r="G52" s="1071"/>
      <c r="H52" s="1071"/>
      <c r="I52" s="1071"/>
      <c r="J52" s="1071"/>
      <c r="K52" s="1081"/>
      <c r="L52" s="1081"/>
    </row>
    <row r="53" spans="1:12" ht="45.75" hidden="1" customHeight="1">
      <c r="A53" s="122"/>
      <c r="B53" s="50">
        <v>2</v>
      </c>
      <c r="C53" s="1018"/>
      <c r="D53" s="1018"/>
      <c r="E53" s="1018"/>
      <c r="F53" s="1018"/>
      <c r="G53" s="1071"/>
      <c r="H53" s="1071"/>
      <c r="I53" s="1071"/>
      <c r="J53" s="1071"/>
      <c r="K53" s="1081"/>
      <c r="L53" s="1081"/>
    </row>
    <row r="54" spans="1:12" ht="42.75" hidden="1" customHeight="1">
      <c r="A54" s="122"/>
      <c r="B54" s="50">
        <v>3</v>
      </c>
      <c r="C54" s="1018"/>
      <c r="D54" s="1018"/>
      <c r="E54" s="1018"/>
      <c r="F54" s="1018"/>
      <c r="G54" s="1071"/>
      <c r="H54" s="1071"/>
      <c r="I54" s="1071"/>
      <c r="J54" s="1071"/>
      <c r="K54" s="1081"/>
      <c r="L54" s="1081"/>
    </row>
    <row r="55" spans="1:12" ht="51" hidden="1" customHeight="1">
      <c r="A55" s="122"/>
      <c r="B55" s="50">
        <v>4</v>
      </c>
      <c r="C55" s="1018"/>
      <c r="D55" s="1018"/>
      <c r="E55" s="1018"/>
      <c r="F55" s="1018"/>
      <c r="G55" s="1071"/>
      <c r="H55" s="1071"/>
      <c r="I55" s="1071"/>
      <c r="J55" s="1071"/>
      <c r="K55" s="1081"/>
      <c r="L55" s="1081"/>
    </row>
    <row r="56" spans="1:12" ht="40.5" hidden="1" customHeight="1">
      <c r="A56" s="122"/>
      <c r="B56" s="50">
        <v>5</v>
      </c>
      <c r="C56" s="1018"/>
      <c r="D56" s="1018"/>
      <c r="E56" s="1018"/>
      <c r="F56" s="1018"/>
      <c r="G56" s="1071"/>
      <c r="H56" s="1071"/>
      <c r="I56" s="1071"/>
      <c r="J56" s="1071"/>
      <c r="K56" s="1081"/>
      <c r="L56" s="1081"/>
    </row>
    <row r="57" spans="1:12" ht="19.5" hidden="1" customHeight="1">
      <c r="A57" s="121">
        <v>3</v>
      </c>
      <c r="B57" s="1072" t="s">
        <v>264</v>
      </c>
      <c r="C57" s="1072"/>
      <c r="D57" s="1072"/>
      <c r="E57" s="1072"/>
      <c r="F57" s="1072"/>
      <c r="G57" s="1072"/>
      <c r="H57" s="1072"/>
      <c r="I57" s="1072"/>
      <c r="J57" s="1072"/>
      <c r="K57" s="1072"/>
      <c r="L57" s="1072"/>
    </row>
    <row r="58" spans="1:12" ht="53.25" hidden="1" customHeight="1">
      <c r="A58" s="55"/>
      <c r="B58" s="1073" t="s">
        <v>265</v>
      </c>
      <c r="C58" s="1073"/>
      <c r="D58" s="1073"/>
      <c r="E58" s="1073"/>
      <c r="F58" s="1073"/>
      <c r="G58" s="1073"/>
      <c r="H58" s="1073"/>
      <c r="I58" s="1073"/>
      <c r="J58" s="1073"/>
      <c r="K58" s="1073"/>
      <c r="L58" s="1073"/>
    </row>
    <row r="59" spans="1:12" ht="26.25" hidden="1" customHeight="1">
      <c r="A59" s="55">
        <v>3.1</v>
      </c>
      <c r="B59" s="1020" t="s">
        <v>266</v>
      </c>
      <c r="C59" s="1020"/>
      <c r="D59" s="1020"/>
      <c r="E59" s="1020"/>
      <c r="F59" s="1020"/>
      <c r="G59" s="1020"/>
      <c r="H59" s="1020"/>
      <c r="I59" s="1020"/>
      <c r="J59" s="1020"/>
      <c r="K59" s="1020"/>
      <c r="L59" s="1020"/>
    </row>
    <row r="60" spans="1:12" ht="34.5" hidden="1" customHeight="1">
      <c r="A60" s="122"/>
      <c r="B60" s="1077" t="s">
        <v>26</v>
      </c>
      <c r="C60" s="1078"/>
      <c r="D60" s="1079"/>
      <c r="E60" s="1077" t="s">
        <v>267</v>
      </c>
      <c r="F60" s="1078"/>
      <c r="G60" s="1078"/>
      <c r="H60" s="1079"/>
      <c r="I60" s="1080" t="s">
        <v>268</v>
      </c>
      <c r="J60" s="1080"/>
      <c r="K60" s="1080"/>
      <c r="L60" s="1080"/>
    </row>
    <row r="61" spans="1:12" ht="24.95" hidden="1" customHeight="1">
      <c r="A61" s="122"/>
      <c r="B61" s="1068">
        <v>1</v>
      </c>
      <c r="C61" s="1069"/>
      <c r="D61" s="1070"/>
      <c r="E61" s="1071"/>
      <c r="F61" s="1071"/>
      <c r="G61" s="1071"/>
      <c r="H61" s="1071"/>
      <c r="I61" s="1071"/>
      <c r="J61" s="1071"/>
      <c r="K61" s="1071"/>
      <c r="L61" s="1071"/>
    </row>
    <row r="62" spans="1:12" ht="24.95" hidden="1" customHeight="1">
      <c r="A62" s="122"/>
      <c r="B62" s="1068">
        <v>2</v>
      </c>
      <c r="C62" s="1069"/>
      <c r="D62" s="1070"/>
      <c r="E62" s="1071"/>
      <c r="F62" s="1071"/>
      <c r="G62" s="1071"/>
      <c r="H62" s="1071"/>
      <c r="I62" s="1071"/>
      <c r="J62" s="1071"/>
      <c r="K62" s="1071"/>
      <c r="L62" s="1071"/>
    </row>
    <row r="63" spans="1:12" ht="24.95" hidden="1" customHeight="1">
      <c r="A63" s="122"/>
      <c r="B63" s="1068">
        <v>3</v>
      </c>
      <c r="C63" s="1069"/>
      <c r="D63" s="1070"/>
      <c r="E63" s="1071"/>
      <c r="F63" s="1071"/>
      <c r="G63" s="1071"/>
      <c r="H63" s="1071"/>
      <c r="I63" s="1071"/>
      <c r="J63" s="1071"/>
      <c r="K63" s="1071"/>
      <c r="L63" s="1071"/>
    </row>
    <row r="64" spans="1:12" ht="24.95" hidden="1" customHeight="1">
      <c r="A64" s="122"/>
      <c r="B64" s="1068">
        <v>4</v>
      </c>
      <c r="C64" s="1069"/>
      <c r="D64" s="1070"/>
      <c r="E64" s="1071"/>
      <c r="F64" s="1071"/>
      <c r="G64" s="1071"/>
      <c r="H64" s="1071"/>
      <c r="I64" s="1071"/>
      <c r="J64" s="1071"/>
      <c r="K64" s="1071"/>
      <c r="L64" s="1071"/>
    </row>
    <row r="65" spans="1:12" ht="24.95" hidden="1" customHeight="1">
      <c r="A65" s="122"/>
      <c r="B65" s="1068">
        <v>5</v>
      </c>
      <c r="C65" s="1069"/>
      <c r="D65" s="1070"/>
      <c r="E65" s="1071"/>
      <c r="F65" s="1071"/>
      <c r="G65" s="1071"/>
      <c r="H65" s="1071"/>
      <c r="I65" s="1071"/>
      <c r="J65" s="1071"/>
      <c r="K65" s="1071"/>
      <c r="L65" s="1071"/>
    </row>
    <row r="66" spans="1:12" ht="24.95" hidden="1" customHeight="1">
      <c r="A66" s="122"/>
      <c r="B66" s="1068">
        <v>6</v>
      </c>
      <c r="C66" s="1069"/>
      <c r="D66" s="1070"/>
      <c r="E66" s="1071"/>
      <c r="F66" s="1071"/>
      <c r="G66" s="1071"/>
      <c r="H66" s="1071"/>
      <c r="I66" s="1071"/>
      <c r="J66" s="1071"/>
      <c r="K66" s="1071"/>
      <c r="L66" s="1071"/>
    </row>
    <row r="67" spans="1:12">
      <c r="A67" s="121">
        <v>4</v>
      </c>
      <c r="B67" s="46" t="s">
        <v>29</v>
      </c>
      <c r="D67" s="56"/>
      <c r="E67" s="56"/>
      <c r="F67" s="56"/>
    </row>
    <row r="68" spans="1:12" ht="18" customHeight="1">
      <c r="A68" s="55">
        <v>4.0999999999999996</v>
      </c>
      <c r="B68" s="1082" t="s">
        <v>30</v>
      </c>
      <c r="C68" s="1082"/>
      <c r="D68" s="1082"/>
      <c r="E68" s="1082"/>
      <c r="F68" s="1082"/>
      <c r="G68" s="1082"/>
      <c r="H68" s="1082"/>
      <c r="I68" s="1082"/>
      <c r="J68" s="1082"/>
      <c r="K68" s="1082"/>
      <c r="L68" s="1082"/>
    </row>
    <row r="69" spans="1:12" ht="61.5" customHeight="1">
      <c r="A69" s="122"/>
      <c r="B69" s="1020" t="s">
        <v>188</v>
      </c>
      <c r="C69" s="1020"/>
      <c r="D69" s="1020"/>
      <c r="E69" s="1020"/>
      <c r="F69" s="1020"/>
      <c r="G69" s="1020"/>
      <c r="H69" s="1020"/>
      <c r="I69" s="1020"/>
      <c r="J69" s="1020"/>
      <c r="K69" s="1020"/>
      <c r="L69" s="1020"/>
    </row>
    <row r="70" spans="1:12">
      <c r="A70" s="122"/>
      <c r="B70" s="1080" t="s">
        <v>31</v>
      </c>
      <c r="C70" s="1080"/>
      <c r="D70" s="1080"/>
      <c r="E70" s="1077" t="s">
        <v>32</v>
      </c>
      <c r="F70" s="1078"/>
      <c r="G70" s="1078"/>
      <c r="H70" s="1079"/>
      <c r="I70" s="1080" t="s">
        <v>33</v>
      </c>
      <c r="J70" s="1080"/>
      <c r="K70" s="1080"/>
      <c r="L70" s="1080"/>
    </row>
    <row r="71" spans="1:12" ht="24.95" customHeight="1">
      <c r="A71" s="122"/>
      <c r="B71" s="1018"/>
      <c r="C71" s="1018"/>
      <c r="D71" s="1018"/>
      <c r="E71" s="1071"/>
      <c r="F71" s="1071"/>
      <c r="G71" s="1071"/>
      <c r="H71" s="1071"/>
      <c r="I71" s="1071"/>
      <c r="J71" s="1071"/>
      <c r="K71" s="1071"/>
      <c r="L71" s="1071"/>
    </row>
    <row r="72" spans="1:12" ht="24.95" customHeight="1">
      <c r="A72" s="122"/>
      <c r="B72" s="1018"/>
      <c r="C72" s="1018"/>
      <c r="D72" s="1018"/>
      <c r="E72" s="1071"/>
      <c r="F72" s="1071"/>
      <c r="G72" s="1071"/>
      <c r="H72" s="1071"/>
      <c r="I72" s="1071"/>
      <c r="J72" s="1071"/>
      <c r="K72" s="1071"/>
      <c r="L72" s="1071"/>
    </row>
    <row r="73" spans="1:12" ht="24.95" customHeight="1">
      <c r="A73" s="122"/>
      <c r="B73" s="1018"/>
      <c r="C73" s="1018"/>
      <c r="D73" s="1018"/>
      <c r="E73" s="1071"/>
      <c r="F73" s="1071"/>
      <c r="G73" s="1071"/>
      <c r="H73" s="1071"/>
      <c r="I73" s="1071"/>
      <c r="J73" s="1071"/>
      <c r="K73" s="1071"/>
      <c r="L73" s="1071"/>
    </row>
    <row r="74" spans="1:12" ht="24.95" customHeight="1">
      <c r="A74" s="122"/>
      <c r="B74" s="1018"/>
      <c r="C74" s="1018"/>
      <c r="D74" s="1018"/>
      <c r="E74" s="1071"/>
      <c r="F74" s="1071"/>
      <c r="G74" s="1071"/>
      <c r="H74" s="1071"/>
      <c r="I74" s="1071"/>
      <c r="J74" s="1071"/>
      <c r="K74" s="1071"/>
      <c r="L74" s="1071"/>
    </row>
    <row r="75" spans="1:12" ht="24.95" customHeight="1">
      <c r="A75" s="122"/>
      <c r="B75" s="1018"/>
      <c r="C75" s="1018"/>
      <c r="D75" s="1018"/>
      <c r="E75" s="1071"/>
      <c r="F75" s="1071"/>
      <c r="G75" s="1071"/>
      <c r="H75" s="1071"/>
      <c r="I75" s="1071"/>
      <c r="J75" s="1071"/>
      <c r="K75" s="1071"/>
      <c r="L75" s="1071"/>
    </row>
    <row r="76" spans="1:12" ht="24.95" customHeight="1">
      <c r="A76" s="122"/>
      <c r="B76" s="1018"/>
      <c r="C76" s="1018"/>
      <c r="D76" s="1018"/>
      <c r="E76" s="1071"/>
      <c r="F76" s="1071"/>
      <c r="G76" s="1071"/>
      <c r="H76" s="1071"/>
      <c r="I76" s="1071"/>
      <c r="J76" s="1071"/>
      <c r="K76" s="1071"/>
      <c r="L76" s="1071"/>
    </row>
    <row r="77" spans="1:12">
      <c r="A77" s="55">
        <v>4.2</v>
      </c>
      <c r="B77" s="94" t="s">
        <v>34</v>
      </c>
      <c r="C77" s="57"/>
      <c r="D77" s="57"/>
      <c r="E77" s="57"/>
      <c r="F77" s="57"/>
    </row>
    <row r="78" spans="1:12">
      <c r="A78" s="94"/>
      <c r="B78" s="94"/>
      <c r="C78" s="57"/>
      <c r="D78" s="57"/>
      <c r="E78" s="57"/>
      <c r="F78" s="57"/>
      <c r="K78" s="130" t="s">
        <v>196</v>
      </c>
      <c r="L78" s="133"/>
    </row>
    <row r="79" spans="1:12">
      <c r="A79" s="94"/>
      <c r="B79" s="131" t="s">
        <v>61</v>
      </c>
      <c r="C79" s="1076" t="s">
        <v>62</v>
      </c>
      <c r="D79" s="1076"/>
      <c r="E79" s="1076"/>
      <c r="F79" s="1076"/>
      <c r="G79" s="1076"/>
      <c r="H79" s="1068" t="s">
        <v>35</v>
      </c>
      <c r="I79" s="1069"/>
      <c r="J79" s="1069"/>
      <c r="K79" s="1069"/>
      <c r="L79" s="1070"/>
    </row>
    <row r="80" spans="1:12" ht="39.75" customHeight="1">
      <c r="A80" s="61"/>
      <c r="B80" s="113"/>
      <c r="C80" s="132" t="s">
        <v>259</v>
      </c>
      <c r="D80" s="132" t="s">
        <v>217</v>
      </c>
      <c r="E80" s="132" t="s">
        <v>191</v>
      </c>
      <c r="F80" s="132" t="s">
        <v>189</v>
      </c>
      <c r="G80" s="132" t="s">
        <v>269</v>
      </c>
      <c r="H80" s="132" t="s">
        <v>270</v>
      </c>
      <c r="I80" s="132" t="s">
        <v>479</v>
      </c>
      <c r="J80" s="132" t="s">
        <v>480</v>
      </c>
      <c r="K80" s="132" t="s">
        <v>481</v>
      </c>
      <c r="L80" s="132" t="s">
        <v>496</v>
      </c>
    </row>
    <row r="81" spans="1:12" ht="20.100000000000001" customHeight="1">
      <c r="A81" s="94"/>
      <c r="B81" s="113" t="s">
        <v>63</v>
      </c>
      <c r="C81" s="114"/>
      <c r="D81" s="114"/>
      <c r="E81" s="114"/>
      <c r="F81" s="114"/>
      <c r="G81" s="114"/>
      <c r="H81" s="114"/>
      <c r="I81" s="114"/>
      <c r="J81" s="114"/>
      <c r="K81" s="114"/>
      <c r="L81" s="114"/>
    </row>
    <row r="82" spans="1:12" ht="20.100000000000001" customHeight="1">
      <c r="A82" s="94"/>
      <c r="B82" s="113" t="s">
        <v>64</v>
      </c>
      <c r="C82" s="114"/>
      <c r="D82" s="114"/>
      <c r="E82" s="114"/>
      <c r="F82" s="114"/>
      <c r="G82" s="114"/>
      <c r="H82" s="114"/>
      <c r="I82" s="114"/>
      <c r="J82" s="114"/>
      <c r="K82" s="114"/>
      <c r="L82" s="114"/>
    </row>
    <row r="83" spans="1:12" ht="20.100000000000001" customHeight="1">
      <c r="A83" s="94"/>
      <c r="B83" s="113" t="s">
        <v>65</v>
      </c>
      <c r="C83" s="114"/>
      <c r="D83" s="114"/>
      <c r="E83" s="114"/>
      <c r="F83" s="114"/>
      <c r="G83" s="114"/>
      <c r="H83" s="114"/>
      <c r="I83" s="114"/>
      <c r="J83" s="114"/>
      <c r="K83" s="114"/>
      <c r="L83" s="114"/>
    </row>
    <row r="84" spans="1:12" s="61" customFormat="1" ht="33" customHeight="1">
      <c r="A84" s="94"/>
      <c r="B84" s="113" t="s">
        <v>66</v>
      </c>
      <c r="C84" s="114"/>
      <c r="D84" s="114"/>
      <c r="E84" s="114"/>
      <c r="F84" s="114"/>
      <c r="G84" s="114"/>
      <c r="H84" s="114"/>
      <c r="I84" s="114"/>
      <c r="J84" s="114"/>
      <c r="K84" s="114"/>
      <c r="L84" s="114"/>
    </row>
    <row r="85" spans="1:12" ht="22.9" customHeight="1">
      <c r="A85" s="94"/>
      <c r="B85" s="113" t="s">
        <v>67</v>
      </c>
      <c r="C85" s="114"/>
      <c r="D85" s="114"/>
      <c r="E85" s="114"/>
      <c r="F85" s="114"/>
      <c r="G85" s="114"/>
      <c r="H85" s="114"/>
      <c r="I85" s="114"/>
      <c r="J85" s="114"/>
      <c r="K85" s="114"/>
      <c r="L85" s="114"/>
    </row>
    <row r="86" spans="1:12" ht="22.9" customHeight="1">
      <c r="A86" s="94"/>
      <c r="B86" s="113" t="s">
        <v>68</v>
      </c>
      <c r="C86" s="114"/>
      <c r="D86" s="114"/>
      <c r="E86" s="114"/>
      <c r="F86" s="114"/>
      <c r="G86" s="114"/>
      <c r="H86" s="114"/>
      <c r="I86" s="114"/>
      <c r="J86" s="114"/>
      <c r="K86" s="114"/>
      <c r="L86" s="114"/>
    </row>
    <row r="87" spans="1:12">
      <c r="A87" s="94"/>
      <c r="B87" s="94"/>
      <c r="C87" s="57"/>
      <c r="D87" s="57"/>
      <c r="E87" s="57"/>
      <c r="F87" s="57"/>
    </row>
    <row r="88" spans="1:12">
      <c r="A88" s="55">
        <v>4.3</v>
      </c>
      <c r="B88" s="1074" t="s">
        <v>218</v>
      </c>
      <c r="C88" s="1074"/>
      <c r="D88" s="1074"/>
      <c r="E88" s="1074"/>
      <c r="F88" s="1074"/>
      <c r="G88" s="1075"/>
      <c r="H88" s="1075"/>
      <c r="I88" s="1075"/>
      <c r="J88" s="1075"/>
      <c r="K88" s="1075"/>
      <c r="L88" s="1075"/>
    </row>
    <row r="89" spans="1:12">
      <c r="A89" s="55"/>
      <c r="B89" s="46"/>
      <c r="C89" s="46"/>
      <c r="D89" s="46"/>
      <c r="E89" s="46"/>
      <c r="F89" s="46"/>
      <c r="G89" s="46"/>
      <c r="H89" s="46"/>
      <c r="I89" s="46"/>
      <c r="J89" s="46"/>
      <c r="K89" s="46"/>
      <c r="L89" s="46"/>
    </row>
    <row r="90" spans="1:12">
      <c r="A90" s="46" t="s">
        <v>5</v>
      </c>
      <c r="B90" s="58">
        <f>'Names of Bidder'!D32</f>
        <v>0</v>
      </c>
      <c r="G90" s="48" t="s">
        <v>3</v>
      </c>
      <c r="H90" s="59" cm="1">
        <f t="array" ref="H90:K90">'Names of Bidder'!D29:G29</f>
        <v>0</v>
      </c>
      <c r="I90" s="57">
        <v>0</v>
      </c>
      <c r="J90" s="57">
        <v>0</v>
      </c>
      <c r="K90" s="57">
        <v>0</v>
      </c>
      <c r="L90" s="57"/>
    </row>
    <row r="91" spans="1:12" ht="32.25" customHeight="1">
      <c r="A91" s="46" t="s">
        <v>6</v>
      </c>
      <c r="B91" s="58">
        <f>'Names of Bidder'!D33</f>
        <v>0</v>
      </c>
      <c r="G91" s="48" t="s">
        <v>4</v>
      </c>
      <c r="H91" s="59" cm="1">
        <f t="array" ref="H91:K91">'Names of Bidder'!D30:G30</f>
        <v>0</v>
      </c>
      <c r="I91" s="57">
        <v>0</v>
      </c>
      <c r="J91" s="57">
        <v>0</v>
      </c>
      <c r="K91" s="57">
        <v>0</v>
      </c>
      <c r="L91" s="57"/>
    </row>
    <row r="92" spans="1:12" ht="20.100000000000001" customHeight="1">
      <c r="G92" s="48"/>
    </row>
    <row r="93" spans="1:12" ht="24" customHeight="1"/>
    <row r="94" spans="1:12" ht="24" customHeight="1"/>
    <row r="95" spans="1:12" ht="24" customHeight="1"/>
    <row r="96" spans="1:12" ht="24" customHeight="1"/>
    <row r="99" ht="48" customHeight="1"/>
    <row r="100" ht="15.95" customHeight="1"/>
    <row r="101" ht="20.100000000000001" customHeight="1"/>
    <row r="102" ht="15.95"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15.95" customHeight="1"/>
    <row r="110" ht="20.100000000000001" customHeight="1"/>
    <row r="111" ht="20.100000000000001" customHeight="1"/>
    <row r="112" ht="20.100000000000001" customHeight="1"/>
    <row r="113" ht="57.75" customHeight="1"/>
    <row r="114" ht="20.100000000000001" customHeight="1"/>
    <row r="115" ht="82.5" customHeight="1"/>
    <row r="116" ht="60.75" customHeight="1"/>
    <row r="117" ht="33" customHeight="1"/>
    <row r="118" ht="33" customHeight="1"/>
    <row r="119" ht="33" customHeight="1"/>
    <row r="120" ht="33" customHeight="1"/>
    <row r="121" ht="33" customHeight="1"/>
    <row r="122" ht="6" customHeight="1"/>
    <row r="123" ht="18.95" customHeight="1"/>
    <row r="124" ht="18.95" customHeight="1"/>
    <row r="125" ht="18.95" customHeight="1"/>
    <row r="126" ht="18.95" customHeight="1"/>
    <row r="127" ht="18.95" customHeight="1"/>
    <row r="128" ht="18.95" customHeight="1"/>
    <row r="129" ht="18.95" customHeight="1"/>
    <row r="130" ht="18.95" customHeight="1"/>
    <row r="131" ht="18.95" customHeight="1"/>
    <row r="132" ht="18.95" customHeight="1"/>
    <row r="133" ht="18.95" customHeight="1"/>
    <row r="134" ht="8.1" customHeight="1"/>
    <row r="135" ht="61.5" customHeight="1"/>
    <row r="136" ht="33.75" customHeight="1"/>
    <row r="137" ht="38.1" customHeight="1"/>
    <row r="138" ht="38.1" customHeight="1"/>
    <row r="139" ht="20.100000000000001" customHeight="1"/>
    <row r="140" ht="78.75" customHeight="1"/>
    <row r="141" ht="34.5" customHeight="1"/>
    <row r="142" ht="51" customHeight="1"/>
    <row r="143" ht="27.95" customHeight="1"/>
    <row r="144" ht="27.95" customHeight="1"/>
    <row r="145" ht="27.95" customHeight="1"/>
    <row r="146" ht="27.95" customHeight="1"/>
    <row r="147" ht="27.95" customHeight="1"/>
    <row r="148" ht="21" customHeight="1"/>
    <row r="149" ht="18" customHeight="1"/>
    <row r="150" ht="67.5" customHeight="1"/>
    <row r="151" ht="35.25"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s="61" customFormat="1" ht="33" customHeight="1"/>
    <row r="162" ht="33" customHeight="1"/>
    <row r="163" ht="33" customHeight="1"/>
    <row r="164" ht="33" customHeight="1"/>
    <row r="165" ht="33" customHeight="1"/>
    <row r="166" ht="33" customHeight="1"/>
    <row r="167" ht="33" customHeight="1"/>
    <row r="168" ht="20.100000000000001" customHeight="1"/>
    <row r="169" ht="20.100000000000001" customHeight="1"/>
    <row r="170" ht="24" customHeight="1"/>
    <row r="171" ht="24" customHeight="1"/>
    <row r="172" ht="24" customHeight="1"/>
    <row r="173" ht="24" customHeight="1"/>
    <row r="176" ht="48" customHeight="1"/>
    <row r="177" ht="15.95" customHeight="1"/>
    <row r="178" ht="20.100000000000001" customHeight="1"/>
    <row r="179" ht="15.95" customHeight="1"/>
    <row r="180" ht="20.100000000000001" customHeight="1"/>
    <row r="181" ht="20.100000000000001" customHeight="1"/>
    <row r="182" ht="20.100000000000001" customHeight="1"/>
    <row r="183" ht="20.100000000000001" customHeight="1"/>
    <row r="184" ht="20.100000000000001" customHeight="1"/>
    <row r="185" ht="20.100000000000001" customHeight="1"/>
    <row r="186" ht="15.95" customHeight="1"/>
    <row r="187" ht="20.100000000000001" customHeight="1"/>
    <row r="188" ht="20.100000000000001" customHeight="1"/>
    <row r="189" ht="20.100000000000001" customHeight="1"/>
    <row r="190" ht="57.75" customHeight="1"/>
    <row r="191" ht="20.100000000000001" customHeight="1"/>
    <row r="192" ht="82.5" customHeight="1"/>
    <row r="193" ht="60.75" customHeight="1"/>
    <row r="194" ht="33" customHeight="1"/>
    <row r="195" ht="33" customHeight="1"/>
    <row r="196" ht="33" customHeight="1"/>
    <row r="197" ht="33" customHeight="1"/>
    <row r="198" ht="33" customHeight="1"/>
    <row r="199" ht="6" customHeight="1"/>
    <row r="200" ht="18.95" customHeight="1"/>
    <row r="201" ht="18.95" customHeight="1"/>
    <row r="202" ht="18.95" customHeight="1"/>
    <row r="203" ht="18.95" customHeight="1"/>
    <row r="204" ht="18.95" customHeight="1"/>
    <row r="205" ht="18.95" customHeight="1"/>
    <row r="206" ht="18.95" customHeight="1"/>
    <row r="207" ht="18.95" customHeight="1"/>
    <row r="208" ht="18.95" customHeight="1"/>
    <row r="209" ht="18.95" customHeight="1"/>
    <row r="210" ht="18.95" customHeight="1"/>
    <row r="211" ht="8.1" customHeight="1"/>
    <row r="212" ht="61.5" customHeight="1"/>
    <row r="213" ht="33.75" customHeight="1"/>
    <row r="214" ht="38.1" customHeight="1"/>
    <row r="215" ht="38.1" customHeight="1"/>
    <row r="216" ht="20.100000000000001" customHeight="1"/>
    <row r="217" ht="78.75" customHeight="1"/>
    <row r="218" ht="34.5" customHeight="1"/>
    <row r="219" ht="51" customHeight="1"/>
    <row r="220" ht="27.95" customHeight="1"/>
    <row r="221" ht="27.95" customHeight="1"/>
    <row r="222" ht="27.95" customHeight="1"/>
    <row r="223" ht="27.95" customHeight="1"/>
    <row r="224" ht="27.95" customHeight="1"/>
    <row r="225" ht="21" customHeight="1"/>
    <row r="226" ht="18" customHeight="1"/>
    <row r="227" ht="67.5" customHeight="1"/>
    <row r="228" ht="35.25" customHeight="1"/>
    <row r="229" ht="20.100000000000001" customHeight="1"/>
    <row r="230" ht="20.100000000000001" customHeight="1"/>
    <row r="231" ht="20.100000000000001" customHeight="1"/>
    <row r="232" ht="20.100000000000001" customHeight="1"/>
    <row r="233" ht="20.100000000000001" customHeight="1"/>
    <row r="234" ht="20.100000000000001" customHeight="1"/>
    <row r="235" ht="20.100000000000001" customHeight="1"/>
    <row r="236" ht="20.100000000000001" customHeight="1"/>
    <row r="237" ht="20.100000000000001" customHeight="1"/>
    <row r="238" s="61" customFormat="1" ht="33" customHeight="1"/>
    <row r="239" ht="33" customHeight="1"/>
    <row r="240" ht="33" customHeight="1"/>
    <row r="241" ht="33" customHeight="1"/>
    <row r="242" ht="33" customHeight="1"/>
    <row r="243" ht="33" customHeight="1"/>
    <row r="244" ht="33" customHeight="1"/>
    <row r="245" ht="20.100000000000001" customHeight="1"/>
    <row r="246" ht="20.100000000000001" customHeight="1"/>
    <row r="247" ht="24" customHeight="1"/>
    <row r="248" ht="24" customHeight="1"/>
    <row r="249" ht="24" customHeight="1"/>
    <row r="250" ht="24" customHeight="1"/>
  </sheetData>
  <sheetProtection selectLockedCells="1"/>
  <customSheetViews>
    <customSheetView guid="{F83BAE73-0719-4E5C-A6D6-E09ECA90A570}" showPageBreaks="1" showGridLines="0" zeroValues="0" printArea="1" view="pageBreakPreview">
      <selection activeCell="H21" sqref="H21:L21"/>
      <rowBreaks count="2" manualBreakCount="2">
        <brk id="36" max="11" man="1"/>
        <brk id="46" max="11" man="1"/>
      </rowBreaks>
      <pageMargins left="0.63" right="0.42" top="0.57999999999999996" bottom="0.6" header="0.34" footer="0.35"/>
      <pageSetup paperSize="9" scale="91" fitToHeight="3" orientation="portrait" r:id="rId1"/>
      <headerFooter alignWithMargins="0">
        <oddFooter>&amp;R&amp;"Book Antiqua,Bold"&amp;8 Page &amp;P of &amp;N</oddFooter>
      </headerFooter>
    </customSheetView>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4"/>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3"/>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4"/>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5"/>
      <headerFooter alignWithMargins="0">
        <oddFooter>&amp;R&amp;"Book Antiqua,Bold"&amp;8 Page &amp;P of &amp;N</oddFooter>
      </headerFooter>
    </customSheetView>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63" right="0.42" top="0.57999999999999996" bottom="0.6" header="0.34" footer="0.35"/>
      <pageSetup fitToHeight="0" orientation="portrait" r:id="rId16"/>
      <headerFooter alignWithMargins="0">
        <oddFooter>&amp;R&amp;"Book Antiqua,Bold"&amp;8 Page &amp;P of &amp;N</oddFooter>
      </headerFooter>
    </customSheetView>
  </customSheetViews>
  <mergeCells count="145">
    <mergeCell ref="A3:L3"/>
    <mergeCell ref="A16:L16"/>
    <mergeCell ref="A5:L5"/>
    <mergeCell ref="A8:D8"/>
    <mergeCell ref="D32:L32"/>
    <mergeCell ref="B23:G23"/>
    <mergeCell ref="B24:G24"/>
    <mergeCell ref="B29:C29"/>
    <mergeCell ref="D29:L29"/>
    <mergeCell ref="D30:L30"/>
    <mergeCell ref="D31:L31"/>
    <mergeCell ref="B12:D12"/>
    <mergeCell ref="B18:L18"/>
    <mergeCell ref="B19:L19"/>
    <mergeCell ref="H20:L20"/>
    <mergeCell ref="H21:L21"/>
    <mergeCell ref="H22:L22"/>
    <mergeCell ref="H23:L23"/>
    <mergeCell ref="B28:C28"/>
    <mergeCell ref="B26:L26"/>
    <mergeCell ref="H24:L24"/>
    <mergeCell ref="B21:G21"/>
    <mergeCell ref="B22:G22"/>
    <mergeCell ref="D28:L28"/>
    <mergeCell ref="G51:H51"/>
    <mergeCell ref="C51:F51"/>
    <mergeCell ref="D35:L35"/>
    <mergeCell ref="D36:L36"/>
    <mergeCell ref="B50:L50"/>
    <mergeCell ref="B49:L49"/>
    <mergeCell ref="I51:J51"/>
    <mergeCell ref="K51:L51"/>
    <mergeCell ref="B36:C36"/>
    <mergeCell ref="J39:L39"/>
    <mergeCell ref="H40:I40"/>
    <mergeCell ref="H41:I41"/>
    <mergeCell ref="H42:I42"/>
    <mergeCell ref="H43:I43"/>
    <mergeCell ref="H44:I44"/>
    <mergeCell ref="H45:I45"/>
    <mergeCell ref="H47:I47"/>
    <mergeCell ref="J40:L40"/>
    <mergeCell ref="J41:L41"/>
    <mergeCell ref="J42:L42"/>
    <mergeCell ref="J43:L43"/>
    <mergeCell ref="J44:L44"/>
    <mergeCell ref="J45:L45"/>
    <mergeCell ref="J46:L46"/>
    <mergeCell ref="D33:L33"/>
    <mergeCell ref="D34:L34"/>
    <mergeCell ref="B33:C33"/>
    <mergeCell ref="B34:C34"/>
    <mergeCell ref="B35:C35"/>
    <mergeCell ref="D47:G47"/>
    <mergeCell ref="B40:C40"/>
    <mergeCell ref="B41:C41"/>
    <mergeCell ref="B42:C42"/>
    <mergeCell ref="B43:C43"/>
    <mergeCell ref="B44:C44"/>
    <mergeCell ref="B45:C45"/>
    <mergeCell ref="B46:C46"/>
    <mergeCell ref="B39:C39"/>
    <mergeCell ref="B47:C47"/>
    <mergeCell ref="B38:L38"/>
    <mergeCell ref="H39:I39"/>
    <mergeCell ref="D39:G39"/>
    <mergeCell ref="D40:G40"/>
    <mergeCell ref="D42:G42"/>
    <mergeCell ref="D43:G43"/>
    <mergeCell ref="D44:G44"/>
    <mergeCell ref="D45:G45"/>
    <mergeCell ref="D46:G46"/>
    <mergeCell ref="C52:F52"/>
    <mergeCell ref="G52:H52"/>
    <mergeCell ref="I52:J52"/>
    <mergeCell ref="K52:L52"/>
    <mergeCell ref="K53:L53"/>
    <mergeCell ref="G55:H55"/>
    <mergeCell ref="I54:J54"/>
    <mergeCell ref="B68:L68"/>
    <mergeCell ref="I53:J53"/>
    <mergeCell ref="K54:L54"/>
    <mergeCell ref="I55:J55"/>
    <mergeCell ref="C53:F53"/>
    <mergeCell ref="G53:H53"/>
    <mergeCell ref="I56:J56"/>
    <mergeCell ref="K56:L56"/>
    <mergeCell ref="I71:L71"/>
    <mergeCell ref="I74:L74"/>
    <mergeCell ref="B71:D71"/>
    <mergeCell ref="E71:H71"/>
    <mergeCell ref="G56:H56"/>
    <mergeCell ref="E70:H70"/>
    <mergeCell ref="B60:D60"/>
    <mergeCell ref="E60:H60"/>
    <mergeCell ref="I60:L60"/>
    <mergeCell ref="B61:D61"/>
    <mergeCell ref="E61:H61"/>
    <mergeCell ref="I61:L61"/>
    <mergeCell ref="C56:F56"/>
    <mergeCell ref="B70:D70"/>
    <mergeCell ref="I70:L70"/>
    <mergeCell ref="B69:L69"/>
    <mergeCell ref="B88:F88"/>
    <mergeCell ref="G88:L88"/>
    <mergeCell ref="I76:L76"/>
    <mergeCell ref="H79:L79"/>
    <mergeCell ref="C79:G79"/>
    <mergeCell ref="I72:L72"/>
    <mergeCell ref="I75:L75"/>
    <mergeCell ref="B73:D73"/>
    <mergeCell ref="E73:H73"/>
    <mergeCell ref="I73:L73"/>
    <mergeCell ref="B74:D74"/>
    <mergeCell ref="E74:H74"/>
    <mergeCell ref="B75:D75"/>
    <mergeCell ref="E75:H75"/>
    <mergeCell ref="B76:D76"/>
    <mergeCell ref="E76:H76"/>
    <mergeCell ref="B72:D72"/>
    <mergeCell ref="E72:H72"/>
    <mergeCell ref="J47:L47"/>
    <mergeCell ref="H46:I46"/>
    <mergeCell ref="B66:D66"/>
    <mergeCell ref="E66:H66"/>
    <mergeCell ref="I66:L66"/>
    <mergeCell ref="B57:L57"/>
    <mergeCell ref="B64:D64"/>
    <mergeCell ref="E64:H64"/>
    <mergeCell ref="I64:L64"/>
    <mergeCell ref="B65:D65"/>
    <mergeCell ref="E65:H65"/>
    <mergeCell ref="I65:L65"/>
    <mergeCell ref="B62:D62"/>
    <mergeCell ref="E62:H62"/>
    <mergeCell ref="I62:L62"/>
    <mergeCell ref="B63:D63"/>
    <mergeCell ref="E63:H63"/>
    <mergeCell ref="I63:L63"/>
    <mergeCell ref="B58:L58"/>
    <mergeCell ref="B59:L59"/>
    <mergeCell ref="C55:F55"/>
    <mergeCell ref="C54:F54"/>
    <mergeCell ref="G54:H54"/>
    <mergeCell ref="K55:L55"/>
  </mergeCells>
  <phoneticPr fontId="3" type="noConversion"/>
  <dataValidations count="1">
    <dataValidation type="list" allowBlank="1" showInputMessage="1" showErrorMessage="1" error="Enter Yes or No from drop down menu." sqref="H23:L24" xr:uid="{899319EE-0149-40C4-A62B-871E335FA0B6}">
      <formula1>"Yes, No"</formula1>
    </dataValidation>
  </dataValidations>
  <pageMargins left="0.63" right="0.42" top="0.57999999999999996" bottom="0.6" header="0.34" footer="0.35"/>
  <pageSetup paperSize="9" scale="85" fitToHeight="3" orientation="portrait" r:id="rId17"/>
  <headerFooter alignWithMargins="0">
    <oddFooter>&amp;R&amp;"Book Antiqua,Bold"&amp;8 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C3878-CDFA-48C2-AC5A-C821C9D2EF90}">
  <sheetPr codeName="Sheet25">
    <tabColor rgb="FFFF0000"/>
    <pageSetUpPr fitToPage="1"/>
  </sheetPr>
  <dimension ref="A1:AB209"/>
  <sheetViews>
    <sheetView view="pageBreakPreview" zoomScaleNormal="100" zoomScaleSheetLayoutView="100" workbookViewId="0">
      <selection activeCell="L28" sqref="L28"/>
    </sheetView>
  </sheetViews>
  <sheetFormatPr defaultRowHeight="14.25"/>
  <cols>
    <col min="1" max="2" width="16.28515625" style="86" customWidth="1"/>
    <col min="3" max="3" width="1.5703125" style="86" customWidth="1"/>
    <col min="4" max="4" width="2" style="86" customWidth="1"/>
    <col min="5" max="5" width="19.7109375" style="86" customWidth="1"/>
    <col min="6" max="6" width="18.85546875" style="86" customWidth="1"/>
    <col min="7" max="7" width="24.42578125" style="86" customWidth="1"/>
    <col min="8" max="16384" width="9.140625" style="85"/>
  </cols>
  <sheetData>
    <row r="1" spans="1:28">
      <c r="A1" s="82" t="str">
        <f>Basic!A5</f>
        <v>Specification No. NER/NT/W-AIS/DOM/H03/25/03936 [RFx No. 5002004371]</v>
      </c>
      <c r="B1" s="83"/>
      <c r="C1" s="83"/>
      <c r="D1" s="83"/>
      <c r="E1" s="83"/>
      <c r="F1" s="83"/>
      <c r="G1" s="84" t="str">
        <f>"Attachment-17 "</f>
        <v xml:space="preserve">Attachment-17 </v>
      </c>
    </row>
    <row r="2" spans="1:28" ht="10.5" customHeight="1">
      <c r="AB2" s="87">
        <f>'[1]Attach 3(JV)'!Z2</f>
        <v>0</v>
      </c>
    </row>
    <row r="3" spans="1:28" ht="69" customHeight="1">
      <c r="A3" s="1095" t="str">
        <f>Basic!B3</f>
        <v>Construction of two (02) no. additional 33kV line feeder bays at existing 132/33 KV Roing S/S under Comprehensive Scheme for strengthening of Transmission and Distribution system in ArunachalPradesh</v>
      </c>
      <c r="B3" s="1095"/>
      <c r="C3" s="1095"/>
      <c r="D3" s="1095"/>
      <c r="E3" s="1095"/>
      <c r="F3" s="1095"/>
      <c r="G3" s="1095"/>
      <c r="H3" s="88"/>
      <c r="I3" s="89"/>
      <c r="J3" s="88"/>
    </row>
    <row r="4" spans="1:28">
      <c r="A4" s="118"/>
      <c r="J4" s="90"/>
      <c r="K4" s="91"/>
    </row>
    <row r="5" spans="1:28" ht="19.5" customHeight="1">
      <c r="A5" s="967" t="s">
        <v>177</v>
      </c>
      <c r="B5" s="967"/>
      <c r="C5" s="967"/>
      <c r="D5" s="967"/>
      <c r="E5" s="967"/>
      <c r="F5" s="967"/>
      <c r="G5" s="967"/>
      <c r="H5" s="92"/>
      <c r="J5" s="90"/>
      <c r="K5" s="91"/>
    </row>
    <row r="6" spans="1:28">
      <c r="A6" s="116"/>
      <c r="J6" s="90"/>
      <c r="K6" s="91"/>
    </row>
    <row r="7" spans="1:28" ht="19.5" customHeight="1">
      <c r="A7" s="53" t="str">
        <f>'Attach 3(JV)'!A7</f>
        <v>Bidder’s Name and Address  :</v>
      </c>
      <c r="B7" s="63"/>
      <c r="C7" s="63"/>
      <c r="D7" s="63"/>
      <c r="E7" s="63"/>
      <c r="F7" s="62" t="s">
        <v>155</v>
      </c>
      <c r="J7" s="90"/>
      <c r="K7" s="91"/>
    </row>
    <row r="8" spans="1:28" ht="15">
      <c r="A8" s="1096"/>
      <c r="B8" s="1096"/>
      <c r="C8" s="1096"/>
      <c r="D8" s="1096"/>
      <c r="E8" s="1096"/>
      <c r="F8" s="272" t="str">
        <f>Basic!B7</f>
        <v>Contracts and Materials Dept.</v>
      </c>
      <c r="J8" s="90"/>
      <c r="K8" s="91"/>
    </row>
    <row r="9" spans="1:28" ht="15">
      <c r="A9" s="54" t="s">
        <v>156</v>
      </c>
      <c r="B9" s="663" t="str" cm="1">
        <f t="array" ref="B9:E9">'Names of Bidder'!D9:G9</f>
        <v>x</v>
      </c>
      <c r="C9" s="663">
        <v>0</v>
      </c>
      <c r="D9" s="663">
        <v>0</v>
      </c>
      <c r="E9" s="694">
        <v>0</v>
      </c>
      <c r="F9" s="272" t="str">
        <f>Basic!B8</f>
        <v>Power Grid Corporation of India Limited.</v>
      </c>
      <c r="J9" s="90"/>
      <c r="K9" s="91"/>
    </row>
    <row r="10" spans="1:28" ht="15">
      <c r="A10" s="54" t="s">
        <v>157</v>
      </c>
      <c r="B10" s="663" t="str" cm="1">
        <f t="array" ref="B10:E10">'Names of Bidder'!D10:G10</f>
        <v>y</v>
      </c>
      <c r="C10" s="663">
        <v>0</v>
      </c>
      <c r="D10" s="663">
        <v>0</v>
      </c>
      <c r="E10" s="694">
        <v>0</v>
      </c>
      <c r="F10" s="272" t="str">
        <f>Basic!B9</f>
        <v>Comprehensive Scheme, Project Manager Office,</v>
      </c>
      <c r="J10" s="90"/>
      <c r="K10" s="91"/>
    </row>
    <row r="11" spans="1:28" ht="15">
      <c r="A11" s="63"/>
      <c r="B11" s="663" t="str" cm="1">
        <f t="array" ref="B11:E11">'Names of Bidder'!D11:G11</f>
        <v>z</v>
      </c>
      <c r="C11" s="663">
        <v>0</v>
      </c>
      <c r="D11" s="663">
        <v>0</v>
      </c>
      <c r="E11" s="694">
        <v>0</v>
      </c>
      <c r="F11" s="272" t="str">
        <f>Basic!B10</f>
        <v xml:space="preserve">4th-Level, Osor M. Tayeng Building, Nitivihar, </v>
      </c>
    </row>
    <row r="12" spans="1:28" ht="15">
      <c r="A12" s="94"/>
      <c r="B12" s="1023"/>
      <c r="C12" s="1023"/>
      <c r="D12" s="1023"/>
      <c r="E12" s="1023"/>
      <c r="F12" s="272" t="str">
        <f>Basic!B11</f>
        <v>Itanagar (Arunachal Pradesh) – 791111.</v>
      </c>
    </row>
    <row r="13" spans="1:28" ht="19.5" customHeight="1">
      <c r="A13" s="86" t="s">
        <v>153</v>
      </c>
    </row>
    <row r="14" spans="1:28">
      <c r="A14" s="116"/>
    </row>
    <row r="15" spans="1:28" ht="95.25" customHeight="1">
      <c r="A15" s="81">
        <v>1</v>
      </c>
      <c r="B15" s="1098" t="s">
        <v>178</v>
      </c>
      <c r="C15" s="1098"/>
      <c r="D15" s="1098"/>
      <c r="E15" s="1098"/>
      <c r="F15" s="1098"/>
      <c r="G15" s="1098"/>
      <c r="H15" s="95"/>
      <c r="I15" s="95"/>
      <c r="J15" s="95"/>
    </row>
    <row r="16" spans="1:28" ht="57.75" customHeight="1">
      <c r="A16" s="81">
        <v>2</v>
      </c>
      <c r="B16" s="1098" t="s">
        <v>179</v>
      </c>
      <c r="C16" s="1098"/>
      <c r="D16" s="1098"/>
      <c r="E16" s="1098"/>
      <c r="F16" s="1098"/>
      <c r="G16" s="1098"/>
      <c r="H16" s="95"/>
      <c r="I16" s="95"/>
      <c r="J16" s="95"/>
    </row>
    <row r="17" spans="1:10" ht="19.5" customHeight="1">
      <c r="A17" s="116"/>
      <c r="B17" s="116"/>
      <c r="C17" s="116"/>
      <c r="D17" s="116"/>
      <c r="E17" s="116"/>
      <c r="F17" s="116"/>
      <c r="G17" s="116"/>
      <c r="H17" s="95"/>
      <c r="I17" s="95"/>
      <c r="J17" s="95"/>
    </row>
    <row r="18" spans="1:10" ht="64.5" customHeight="1">
      <c r="A18" s="105" t="s">
        <v>180</v>
      </c>
      <c r="B18" s="105" t="s">
        <v>154</v>
      </c>
      <c r="C18" s="1101" t="s">
        <v>181</v>
      </c>
      <c r="D18" s="1102"/>
      <c r="E18" s="1103"/>
      <c r="F18" s="105" t="s">
        <v>182</v>
      </c>
      <c r="G18" s="105" t="s">
        <v>183</v>
      </c>
      <c r="I18" s="95"/>
      <c r="J18" s="95"/>
    </row>
    <row r="19" spans="1:10" ht="35.25" customHeight="1">
      <c r="A19" s="96"/>
      <c r="B19" s="97"/>
      <c r="C19" s="1092"/>
      <c r="D19" s="1093"/>
      <c r="E19" s="1094"/>
      <c r="F19" s="98"/>
      <c r="G19" s="98"/>
      <c r="H19" s="95"/>
      <c r="I19" s="95"/>
      <c r="J19" s="95"/>
    </row>
    <row r="20" spans="1:10" ht="33" customHeight="1">
      <c r="A20" s="96"/>
      <c r="B20" s="97"/>
      <c r="C20" s="1092"/>
      <c r="D20" s="1093"/>
      <c r="E20" s="1094"/>
      <c r="F20" s="98"/>
      <c r="G20" s="98"/>
      <c r="H20" s="95"/>
      <c r="I20" s="95"/>
      <c r="J20" s="95"/>
    </row>
    <row r="21" spans="1:10" ht="34.5" customHeight="1">
      <c r="A21" s="96"/>
      <c r="B21" s="97"/>
      <c r="C21" s="1092"/>
      <c r="D21" s="1093"/>
      <c r="E21" s="1094"/>
      <c r="F21" s="98"/>
      <c r="G21" s="98"/>
      <c r="H21" s="95"/>
      <c r="I21" s="95"/>
      <c r="J21" s="95"/>
    </row>
    <row r="22" spans="1:10" ht="33.75" customHeight="1">
      <c r="A22" s="96"/>
      <c r="B22" s="97"/>
      <c r="C22" s="1092"/>
      <c r="D22" s="1093"/>
      <c r="E22" s="1094"/>
      <c r="F22" s="98"/>
      <c r="G22" s="98"/>
      <c r="H22" s="95"/>
      <c r="I22" s="95"/>
      <c r="J22" s="95"/>
    </row>
    <row r="23" spans="1:10" ht="33" customHeight="1">
      <c r="A23" s="96"/>
      <c r="B23" s="97"/>
      <c r="C23" s="1092"/>
      <c r="D23" s="1093"/>
      <c r="E23" s="1094"/>
      <c r="F23" s="98"/>
      <c r="G23" s="98"/>
      <c r="H23" s="95"/>
      <c r="I23" s="95"/>
      <c r="J23" s="95"/>
    </row>
    <row r="24" spans="1:10" ht="33.75" customHeight="1">
      <c r="A24" s="96"/>
      <c r="B24" s="97"/>
      <c r="C24" s="1092"/>
      <c r="D24" s="1093"/>
      <c r="E24" s="1094"/>
      <c r="F24" s="98"/>
      <c r="G24" s="98"/>
      <c r="H24" s="95"/>
      <c r="I24" s="95"/>
      <c r="J24" s="95"/>
    </row>
    <row r="25" spans="1:10" ht="17.25" customHeight="1">
      <c r="A25" s="134"/>
      <c r="B25" s="135"/>
      <c r="C25" s="135"/>
      <c r="D25" s="135"/>
      <c r="E25" s="135"/>
      <c r="F25" s="136"/>
      <c r="G25" s="136"/>
      <c r="H25" s="95"/>
      <c r="I25" s="95"/>
      <c r="J25" s="95"/>
    </row>
    <row r="26" spans="1:10" ht="18" customHeight="1">
      <c r="A26" s="134"/>
      <c r="B26" s="135"/>
      <c r="C26" s="135"/>
      <c r="D26" s="135"/>
      <c r="E26" s="135"/>
      <c r="F26" s="136"/>
      <c r="G26" s="136"/>
      <c r="H26" s="95"/>
      <c r="I26" s="95"/>
      <c r="J26" s="95"/>
    </row>
    <row r="27" spans="1:10" ht="30" customHeight="1">
      <c r="A27" s="1099" t="s">
        <v>184</v>
      </c>
      <c r="B27" s="1099"/>
      <c r="C27" s="1099"/>
      <c r="D27" s="1099"/>
      <c r="E27" s="1099"/>
      <c r="F27" s="1099"/>
      <c r="G27" s="1099"/>
      <c r="H27" s="95"/>
      <c r="I27" s="95"/>
      <c r="J27" s="95"/>
    </row>
    <row r="28" spans="1:10">
      <c r="E28" s="99"/>
    </row>
    <row r="29" spans="1:10" ht="15">
      <c r="A29" s="46" t="s">
        <v>5</v>
      </c>
      <c r="B29" s="47">
        <f>'Names of Bidder'!D32</f>
        <v>0</v>
      </c>
      <c r="C29" s="47"/>
      <c r="D29" s="47"/>
      <c r="F29" s="48" t="s">
        <v>3</v>
      </c>
      <c r="G29" s="49" cm="1">
        <f t="array" ref="G29:J29">'Names of Bidder'!D29:G29</f>
        <v>0</v>
      </c>
      <c r="H29" s="695">
        <v>0</v>
      </c>
      <c r="I29" s="695">
        <v>0</v>
      </c>
      <c r="J29" s="695">
        <v>0</v>
      </c>
    </row>
    <row r="30" spans="1:10" ht="20.25" customHeight="1">
      <c r="A30" s="46" t="s">
        <v>6</v>
      </c>
      <c r="B30" s="47">
        <f>'Names of Bidder'!D33</f>
        <v>0</v>
      </c>
      <c r="C30" s="47"/>
      <c r="D30" s="47"/>
      <c r="F30" s="48" t="s">
        <v>4</v>
      </c>
      <c r="G30" s="49" cm="1">
        <f t="array" ref="G30:J30">'Names of Bidder'!D30:G30</f>
        <v>0</v>
      </c>
      <c r="H30" s="695">
        <v>0</v>
      </c>
      <c r="I30" s="695">
        <v>0</v>
      </c>
      <c r="J30" s="695">
        <v>0</v>
      </c>
    </row>
    <row r="31" spans="1:10">
      <c r="B31" s="101"/>
      <c r="C31" s="101"/>
      <c r="D31" s="101"/>
      <c r="E31" s="99"/>
      <c r="F31" s="99"/>
      <c r="G31" s="101"/>
    </row>
    <row r="32" spans="1:10" hidden="1">
      <c r="A32" s="82" t="str">
        <f>A1</f>
        <v>Specification No. NER/NT/W-AIS/DOM/H03/25/03936 [RFx No. 5002004371]</v>
      </c>
      <c r="B32" s="83"/>
      <c r="C32" s="83"/>
      <c r="D32" s="83"/>
      <c r="E32" s="83"/>
      <c r="F32" s="83"/>
      <c r="G32" s="84" t="str">
        <f>G1</f>
        <v xml:space="preserve">Attachment-17 </v>
      </c>
    </row>
    <row r="33" spans="1:7" hidden="1"/>
    <row r="34" spans="1:7" hidden="1">
      <c r="A34" s="1095" t="str">
        <f>A3</f>
        <v>Construction of two (02) no. additional 33kV line feeder bays at existing 132/33 KV Roing S/S under Comprehensive Scheme for strengthening of Transmission and Distribution system in ArunachalPradesh</v>
      </c>
      <c r="B34" s="1095"/>
      <c r="C34" s="1095"/>
      <c r="D34" s="1095"/>
      <c r="E34" s="1095"/>
      <c r="F34" s="1095"/>
      <c r="G34" s="1095"/>
    </row>
    <row r="35" spans="1:7" hidden="1">
      <c r="A35" s="118"/>
    </row>
    <row r="36" spans="1:7" hidden="1">
      <c r="A36" s="1100" t="s">
        <v>160</v>
      </c>
      <c r="B36" s="1100"/>
      <c r="C36" s="1100"/>
      <c r="D36" s="1100"/>
      <c r="E36" s="1100"/>
      <c r="F36" s="1100"/>
      <c r="G36" s="1100"/>
    </row>
    <row r="37" spans="1:7" hidden="1">
      <c r="A37" s="116"/>
    </row>
    <row r="38" spans="1:7" hidden="1">
      <c r="A38" s="102" t="str">
        <f>'[1]Attach 3(JV)'!A15</f>
        <v>Name(s) and Addresse(s) of other partner(s)</v>
      </c>
      <c r="B38" s="116"/>
      <c r="C38" s="116"/>
      <c r="D38" s="116"/>
      <c r="E38" s="116"/>
      <c r="F38" s="62" t="str">
        <f>F7</f>
        <v>To:</v>
      </c>
    </row>
    <row r="39" spans="1:7" hidden="1">
      <c r="A39" s="102" t="str">
        <f>'[1]Attach 3(JV)'!B16</f>
        <v/>
      </c>
      <c r="B39" s="116"/>
      <c r="C39" s="116"/>
      <c r="D39" s="116"/>
      <c r="E39" s="116"/>
      <c r="F39" s="103" t="str">
        <f>F8</f>
        <v>Contracts and Materials Dept.</v>
      </c>
    </row>
    <row r="40" spans="1:7" hidden="1">
      <c r="A40" s="54" t="s">
        <v>156</v>
      </c>
      <c r="B40" s="1023" t="str">
        <f>'[1]Attach 3(JV)'!B17:D17</f>
        <v xml:space="preserve">…… ……. …….. …… ……. …….. </v>
      </c>
      <c r="C40" s="1023"/>
      <c r="D40" s="1023"/>
      <c r="E40" s="1023"/>
      <c r="F40" s="103" t="str">
        <f>F9</f>
        <v>Power Grid Corporation of India Limited.</v>
      </c>
    </row>
    <row r="41" spans="1:7" hidden="1">
      <c r="A41" s="54" t="s">
        <v>157</v>
      </c>
      <c r="B41" s="1023" t="str">
        <f>'[1]Attach 3(JV)'!B18:D18</f>
        <v xml:space="preserve">…… ……. …….. …… ……. …….. </v>
      </c>
      <c r="C41" s="1023"/>
      <c r="D41" s="1023"/>
      <c r="E41" s="1023"/>
      <c r="F41" s="103" t="str">
        <f>F10</f>
        <v>Comprehensive Scheme, Project Manager Office,</v>
      </c>
    </row>
    <row r="42" spans="1:7" hidden="1">
      <c r="B42" s="1023" t="str">
        <f>'[1]Attach 3(JV)'!B19:D19</f>
        <v xml:space="preserve">…… ……. …….. …… ……. …….. </v>
      </c>
      <c r="C42" s="1023"/>
      <c r="D42" s="1023"/>
      <c r="E42" s="1023"/>
      <c r="F42" s="103" t="str">
        <f>F11</f>
        <v xml:space="preserve">4th-Level, Osor M. Tayeng Building, Nitivihar, </v>
      </c>
    </row>
    <row r="43" spans="1:7" hidden="1">
      <c r="A43" s="116"/>
      <c r="B43" s="1023" t="str">
        <f>'[1]Attach 3(JV)'!B20:D20</f>
        <v xml:space="preserve">…… ……. …….. …… ……. …….. </v>
      </c>
      <c r="C43" s="1023"/>
      <c r="D43" s="1023"/>
      <c r="E43" s="1023"/>
      <c r="F43" s="103"/>
    </row>
    <row r="44" spans="1:7" hidden="1">
      <c r="A44" s="86" t="s">
        <v>153</v>
      </c>
    </row>
    <row r="45" spans="1:7" hidden="1">
      <c r="A45" s="116"/>
    </row>
    <row r="46" spans="1:7" hidden="1">
      <c r="A46" s="1098" t="s">
        <v>161</v>
      </c>
      <c r="B46" s="1098"/>
      <c r="C46" s="1098"/>
      <c r="D46" s="1098"/>
      <c r="E46" s="1098"/>
      <c r="F46" s="1098"/>
      <c r="G46" s="1098"/>
    </row>
    <row r="47" spans="1:7" hidden="1">
      <c r="A47" s="116"/>
      <c r="B47" s="116"/>
      <c r="C47" s="116"/>
      <c r="D47" s="116"/>
      <c r="E47" s="116"/>
      <c r="F47" s="116"/>
      <c r="G47" s="116"/>
    </row>
    <row r="48" spans="1:7" ht="57" hidden="1">
      <c r="A48" s="117" t="s">
        <v>154</v>
      </c>
      <c r="B48" s="1097" t="s">
        <v>56</v>
      </c>
      <c r="C48" s="1097"/>
      <c r="D48" s="1097"/>
      <c r="E48" s="1097"/>
      <c r="F48" s="117" t="s">
        <v>57</v>
      </c>
      <c r="G48" s="117" t="s">
        <v>58</v>
      </c>
    </row>
    <row r="49" spans="1:7" hidden="1">
      <c r="A49" s="117">
        <v>1</v>
      </c>
      <c r="B49" s="1104"/>
      <c r="C49" s="1104"/>
      <c r="D49" s="1104"/>
      <c r="E49" s="1104"/>
      <c r="F49" s="115"/>
      <c r="G49" s="115"/>
    </row>
    <row r="50" spans="1:7" hidden="1">
      <c r="A50" s="117">
        <v>2</v>
      </c>
      <c r="B50" s="1104"/>
      <c r="C50" s="1104"/>
      <c r="D50" s="1104"/>
      <c r="E50" s="1104"/>
      <c r="F50" s="115"/>
      <c r="G50" s="115"/>
    </row>
    <row r="51" spans="1:7" hidden="1">
      <c r="A51" s="117">
        <v>3</v>
      </c>
      <c r="B51" s="1104"/>
      <c r="C51" s="1104"/>
      <c r="D51" s="1104"/>
      <c r="E51" s="1104"/>
      <c r="F51" s="115"/>
      <c r="G51" s="115"/>
    </row>
    <row r="52" spans="1:7" hidden="1">
      <c r="A52" s="117">
        <v>4</v>
      </c>
      <c r="B52" s="1104"/>
      <c r="C52" s="1104"/>
      <c r="D52" s="1104"/>
      <c r="E52" s="1104"/>
      <c r="F52" s="115"/>
      <c r="G52" s="115"/>
    </row>
    <row r="53" spans="1:7" hidden="1">
      <c r="A53" s="117">
        <v>5</v>
      </c>
      <c r="B53" s="1104"/>
      <c r="C53" s="1104"/>
      <c r="D53" s="1104"/>
      <c r="E53" s="1104"/>
      <c r="F53" s="115"/>
      <c r="G53" s="115"/>
    </row>
    <row r="54" spans="1:7" hidden="1">
      <c r="A54" s="117">
        <v>6</v>
      </c>
      <c r="B54" s="1104"/>
      <c r="C54" s="1104"/>
      <c r="D54" s="1104"/>
      <c r="E54" s="1104"/>
      <c r="F54" s="115"/>
      <c r="G54" s="115"/>
    </row>
    <row r="55" spans="1:7" hidden="1">
      <c r="A55" s="116"/>
      <c r="B55" s="116"/>
      <c r="C55" s="116"/>
      <c r="D55" s="116"/>
      <c r="E55" s="116"/>
      <c r="F55" s="116"/>
      <c r="G55" s="116"/>
    </row>
    <row r="56" spans="1:7" hidden="1">
      <c r="A56" s="104"/>
      <c r="B56" s="104"/>
      <c r="C56" s="104"/>
      <c r="D56" s="104"/>
      <c r="E56" s="104"/>
      <c r="F56" s="104"/>
      <c r="G56" s="104"/>
    </row>
    <row r="57" spans="1:7" hidden="1">
      <c r="A57" s="104" t="s">
        <v>5</v>
      </c>
      <c r="B57" s="100">
        <f>B29</f>
        <v>0</v>
      </c>
      <c r="C57" s="100"/>
      <c r="D57" s="100"/>
      <c r="E57" s="104" t="s">
        <v>3</v>
      </c>
      <c r="F57" s="104" t="str">
        <f>F29</f>
        <v>Printed Name :</v>
      </c>
      <c r="G57" s="104"/>
    </row>
    <row r="58" spans="1:7" hidden="1">
      <c r="A58" s="104" t="s">
        <v>6</v>
      </c>
      <c r="B58" s="104">
        <f>B30</f>
        <v>0</v>
      </c>
      <c r="C58" s="104"/>
      <c r="D58" s="104"/>
      <c r="E58" s="104" t="s">
        <v>4</v>
      </c>
      <c r="F58" s="104" t="str">
        <f>F30</f>
        <v>Designation :</v>
      </c>
      <c r="G58" s="104"/>
    </row>
    <row r="59" spans="1:7" hidden="1">
      <c r="A59" s="104"/>
      <c r="B59" s="104"/>
      <c r="C59" s="104"/>
      <c r="D59" s="104"/>
      <c r="E59" s="104"/>
      <c r="F59" s="104"/>
      <c r="G59" s="104"/>
    </row>
    <row r="60" spans="1:7" hidden="1">
      <c r="A60" s="82" t="str">
        <f>A32</f>
        <v>Specification No. NER/NT/W-AIS/DOM/H03/25/03936 [RFx No. 5002004371]</v>
      </c>
      <c r="B60" s="83"/>
      <c r="C60" s="83"/>
      <c r="D60" s="83"/>
      <c r="E60" s="83"/>
      <c r="F60" s="83"/>
      <c r="G60" s="84" t="str">
        <f>G32</f>
        <v xml:space="preserve">Attachment-17 </v>
      </c>
    </row>
    <row r="61" spans="1:7" hidden="1"/>
    <row r="62" spans="1:7" hidden="1">
      <c r="A62" s="1095" t="str">
        <f>A34</f>
        <v>Construction of two (02) no. additional 33kV line feeder bays at existing 132/33 KV Roing S/S under Comprehensive Scheme for strengthening of Transmission and Distribution system in ArunachalPradesh</v>
      </c>
      <c r="B62" s="1095"/>
      <c r="C62" s="1095"/>
      <c r="D62" s="1095"/>
      <c r="E62" s="1095"/>
      <c r="F62" s="1095"/>
      <c r="G62" s="1095"/>
    </row>
    <row r="63" spans="1:7" hidden="1">
      <c r="A63" s="118"/>
    </row>
    <row r="64" spans="1:7" hidden="1">
      <c r="A64" s="1100" t="s">
        <v>160</v>
      </c>
      <c r="B64" s="1100"/>
      <c r="C64" s="1100"/>
      <c r="D64" s="1100"/>
      <c r="E64" s="1100"/>
      <c r="F64" s="1100"/>
      <c r="G64" s="1100"/>
    </row>
    <row r="65" spans="1:7" hidden="1">
      <c r="A65" s="116"/>
    </row>
    <row r="66" spans="1:7" hidden="1">
      <c r="A66" s="102" t="str">
        <f>'[1]Attach 3(JV)'!A15</f>
        <v>Name(s) and Addresse(s) of other partner(s)</v>
      </c>
      <c r="B66" s="116"/>
      <c r="C66" s="116"/>
      <c r="D66" s="116"/>
      <c r="E66" s="116"/>
      <c r="F66" s="62" t="str">
        <f>F7</f>
        <v>To:</v>
      </c>
    </row>
    <row r="67" spans="1:7" hidden="1">
      <c r="A67" s="102" t="str">
        <f>'[1]Attach 3(JV)'!E16</f>
        <v/>
      </c>
      <c r="B67" s="116"/>
      <c r="C67" s="116"/>
      <c r="D67" s="116"/>
      <c r="E67" s="116"/>
      <c r="F67" s="103" t="str">
        <f>F8</f>
        <v>Contracts and Materials Dept.</v>
      </c>
    </row>
    <row r="68" spans="1:7" hidden="1">
      <c r="A68" s="54" t="s">
        <v>156</v>
      </c>
      <c r="B68" s="1023" t="str">
        <f>'[1]Attach 3(JV)'!E17</f>
        <v/>
      </c>
      <c r="C68" s="1023"/>
      <c r="D68" s="1023"/>
      <c r="E68" s="1023"/>
      <c r="F68" s="103" t="str">
        <f>F9</f>
        <v>Power Grid Corporation of India Limited.</v>
      </c>
    </row>
    <row r="69" spans="1:7" hidden="1">
      <c r="A69" s="54" t="s">
        <v>157</v>
      </c>
      <c r="B69" s="1023" t="str">
        <f>'[1]Attach 3(JV)'!E18</f>
        <v/>
      </c>
      <c r="C69" s="1023"/>
      <c r="D69" s="1023"/>
      <c r="E69" s="1023"/>
      <c r="F69" s="103" t="str">
        <f>F10</f>
        <v>Comprehensive Scheme, Project Manager Office,</v>
      </c>
    </row>
    <row r="70" spans="1:7" hidden="1">
      <c r="B70" s="1023" t="str">
        <f>'[1]Attach 3(JV)'!E19</f>
        <v/>
      </c>
      <c r="C70" s="1023"/>
      <c r="D70" s="1023"/>
      <c r="E70" s="1023"/>
      <c r="F70" s="103" t="str">
        <f>F11</f>
        <v xml:space="preserve">4th-Level, Osor M. Tayeng Building, Nitivihar, </v>
      </c>
    </row>
    <row r="71" spans="1:7" hidden="1">
      <c r="A71" s="116"/>
      <c r="B71" s="1023" t="str">
        <f>'[1]Attach 3(JV)'!E20</f>
        <v/>
      </c>
      <c r="C71" s="1023"/>
      <c r="D71" s="1023"/>
      <c r="E71" s="1023"/>
      <c r="F71" s="103"/>
    </row>
    <row r="72" spans="1:7" hidden="1">
      <c r="A72" s="86" t="s">
        <v>153</v>
      </c>
    </row>
    <row r="73" spans="1:7" hidden="1">
      <c r="A73" s="116"/>
    </row>
    <row r="74" spans="1:7" hidden="1">
      <c r="A74" s="1098" t="s">
        <v>161</v>
      </c>
      <c r="B74" s="1098"/>
      <c r="C74" s="1098"/>
      <c r="D74" s="1098"/>
      <c r="E74" s="1098"/>
      <c r="F74" s="1098"/>
      <c r="G74" s="1098"/>
    </row>
    <row r="75" spans="1:7" hidden="1">
      <c r="A75" s="116"/>
      <c r="B75" s="116"/>
      <c r="C75" s="116"/>
      <c r="D75" s="116"/>
      <c r="E75" s="116"/>
      <c r="F75" s="116"/>
      <c r="G75" s="116"/>
    </row>
    <row r="76" spans="1:7" ht="57" hidden="1">
      <c r="A76" s="117" t="s">
        <v>154</v>
      </c>
      <c r="B76" s="1097" t="s">
        <v>56</v>
      </c>
      <c r="C76" s="1097"/>
      <c r="D76" s="1097"/>
      <c r="E76" s="1097"/>
      <c r="F76" s="117" t="s">
        <v>57</v>
      </c>
      <c r="G76" s="117" t="s">
        <v>58</v>
      </c>
    </row>
    <row r="77" spans="1:7" hidden="1">
      <c r="A77" s="117">
        <v>1</v>
      </c>
      <c r="B77" s="1104"/>
      <c r="C77" s="1104"/>
      <c r="D77" s="1104"/>
      <c r="E77" s="1104"/>
      <c r="F77" s="115"/>
      <c r="G77" s="115"/>
    </row>
    <row r="78" spans="1:7" hidden="1">
      <c r="A78" s="117">
        <v>2</v>
      </c>
      <c r="B78" s="1104"/>
      <c r="C78" s="1104"/>
      <c r="D78" s="1104"/>
      <c r="E78" s="1104"/>
      <c r="F78" s="115"/>
      <c r="G78" s="115"/>
    </row>
    <row r="79" spans="1:7" hidden="1">
      <c r="A79" s="117">
        <v>3</v>
      </c>
      <c r="B79" s="1104"/>
      <c r="C79" s="1104"/>
      <c r="D79" s="1104"/>
      <c r="E79" s="1104"/>
      <c r="F79" s="115"/>
      <c r="G79" s="115"/>
    </row>
    <row r="80" spans="1:7" hidden="1">
      <c r="A80" s="117">
        <v>4</v>
      </c>
      <c r="B80" s="1104"/>
      <c r="C80" s="1104"/>
      <c r="D80" s="1104"/>
      <c r="E80" s="1104"/>
      <c r="F80" s="115"/>
      <c r="G80" s="115"/>
    </row>
    <row r="81" spans="1:7" hidden="1">
      <c r="A81" s="117">
        <v>5</v>
      </c>
      <c r="B81" s="1104"/>
      <c r="C81" s="1104"/>
      <c r="D81" s="1104"/>
      <c r="E81" s="1104"/>
      <c r="F81" s="115"/>
      <c r="G81" s="115"/>
    </row>
    <row r="82" spans="1:7" hidden="1">
      <c r="A82" s="117">
        <v>6</v>
      </c>
      <c r="B82" s="1104"/>
      <c r="C82" s="1104"/>
      <c r="D82" s="1104"/>
      <c r="E82" s="1104"/>
      <c r="F82" s="115"/>
      <c r="G82" s="115"/>
    </row>
    <row r="83" spans="1:7" hidden="1">
      <c r="A83" s="116"/>
      <c r="B83" s="116"/>
      <c r="C83" s="116"/>
      <c r="D83" s="116"/>
      <c r="E83" s="116"/>
      <c r="F83" s="116"/>
      <c r="G83" s="116"/>
    </row>
    <row r="84" spans="1:7" hidden="1">
      <c r="A84" s="104"/>
      <c r="B84" s="104"/>
      <c r="C84" s="104"/>
      <c r="D84" s="104"/>
      <c r="E84" s="104"/>
      <c r="F84" s="104"/>
      <c r="G84" s="104"/>
    </row>
    <row r="85" spans="1:7" hidden="1">
      <c r="A85" s="104" t="s">
        <v>5</v>
      </c>
      <c r="B85" s="100">
        <f>B57</f>
        <v>0</v>
      </c>
      <c r="C85" s="100"/>
      <c r="D85" s="100"/>
      <c r="E85" s="104" t="s">
        <v>3</v>
      </c>
      <c r="F85" s="104" t="str">
        <f>F57</f>
        <v>Printed Name :</v>
      </c>
      <c r="G85" s="104"/>
    </row>
    <row r="86" spans="1:7" hidden="1">
      <c r="A86" s="104" t="s">
        <v>6</v>
      </c>
      <c r="B86" s="104">
        <f>B58</f>
        <v>0</v>
      </c>
      <c r="C86" s="104"/>
      <c r="D86" s="104"/>
      <c r="E86" s="104" t="s">
        <v>4</v>
      </c>
      <c r="F86" s="104" t="str">
        <f>F58</f>
        <v>Designation :</v>
      </c>
      <c r="G86" s="104"/>
    </row>
    <row r="87" spans="1:7" hidden="1">
      <c r="A87" s="104"/>
      <c r="B87" s="104"/>
      <c r="C87" s="104"/>
      <c r="D87" s="104"/>
      <c r="E87" s="104"/>
      <c r="F87" s="104"/>
      <c r="G87" s="104"/>
    </row>
    <row r="88" spans="1:7" hidden="1"/>
    <row r="89" spans="1:7" hidden="1"/>
    <row r="90" spans="1:7" hidden="1"/>
    <row r="91" spans="1:7" hidden="1"/>
    <row r="92" spans="1:7" hidden="1"/>
    <row r="93" spans="1:7" hidden="1"/>
    <row r="94" spans="1:7" hidden="1"/>
    <row r="95" spans="1:7" hidden="1"/>
    <row r="96" spans="1:7"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selectLockedCells="1"/>
  <customSheetViews>
    <customSheetView guid="{F83BAE73-0719-4E5C-A6D6-E09ECA90A570}" showPageBreaks="1" fitToPage="1" printArea="1" hiddenRows="1" view="pageBreakPreview">
      <selection activeCell="E23" sqref="E23"/>
      <pageMargins left="1.25" right="0.7" top="1" bottom="0.7" header="0.25" footer="0.2"/>
      <printOptions horizontalCentered="1"/>
      <pageSetup paperSize="9" scale="94" orientation="portrait" r:id="rId1"/>
    </customSheetView>
    <customSheetView guid="{705A993D-5DF6-4963-9DB5-8F89E6445EBA}" showPageBreaks="1" fitToPage="1" printArea="1" hiddenRows="1" view="pageBreakPreview">
      <selection activeCell="A19" sqref="A19"/>
      <pageMargins left="0.7" right="0.7" top="0.44" bottom="0.2" header="0.25" footer="0.2"/>
      <pageSetup paperSize="9" scale="95" orientation="portrait" r:id="rId2"/>
    </customSheetView>
    <customSheetView guid="{FFA7F230-53D0-48EC-855F-98BD36863E0C}" showPageBreaks="1" fitToPage="1" printArea="1" hiddenRows="1" view="pageBreakPreview" topLeftCell="A4">
      <selection activeCell="A19" sqref="A19"/>
      <pageMargins left="0.7" right="0.7" top="0.44" bottom="0.2" header="0.25" footer="0.2"/>
      <pageSetup paperSize="9" scale="95" orientation="portrait" r:id="rId3"/>
    </customSheetView>
    <customSheetView guid="{0E3D301D-E03B-4B92-8B58-0C87959E7F62}" showPageBreaks="1" fitToPage="1" printArea="1" hiddenRows="1" view="pageBreakPreview" topLeftCell="A11">
      <selection activeCell="A19" sqref="A19"/>
      <pageMargins left="0.7" right="0.7" top="0.44" bottom="0.2" header="0.25" footer="0.2"/>
      <pageSetup paperSize="9" scale="95" orientation="portrait" r:id="rId4"/>
    </customSheetView>
    <customSheetView guid="{7A9EA6D6-4DDF-43D9-92E6-C6AFAD14E266}" fitToPage="1" hiddenRows="1" topLeftCell="A11">
      <selection activeCell="A19" sqref="A19"/>
      <pageMargins left="0.7" right="0.7" top="0.44" bottom="0.2" header="0.25" footer="0.2"/>
      <pageSetup paperSize="9" fitToHeight="0" orientation="portrait" r:id="rId5"/>
    </customSheetView>
    <customSheetView guid="{DC28ED1E-3E35-4094-9C2B-5C0A1C1D459C}" showPageBreaks="1" fitToPage="1" printArea="1" hiddenRows="1">
      <selection activeCell="A19" sqref="A19"/>
      <pageMargins left="0.7" right="0.7" top="0.44" bottom="0.2" header="0.25" footer="0.2"/>
      <pageSetup paperSize="9" fitToHeight="0" orientation="portrait" r:id="rId6"/>
    </customSheetView>
    <customSheetView guid="{0FD57552-2BEC-46C5-9782-073911F63806}" showPageBreaks="1" fitToPage="1" printArea="1" hiddenRows="1" view="pageBreakPreview" topLeftCell="A16">
      <selection activeCell="A19" sqref="A19"/>
      <pageMargins left="0.7" right="0.7" top="0.44" bottom="0.2" header="0.25" footer="0.2"/>
      <pageSetup paperSize="9" scale="95" orientation="portrait" r:id="rId7"/>
    </customSheetView>
    <customSheetView guid="{31C9BD41-85AC-49F8-A4C5-D341A7DF9809}" showPageBreaks="1" fitToPage="1" printArea="1" hiddenRows="1" view="pageBreakPreview" topLeftCell="A11">
      <selection activeCell="A19" sqref="A19"/>
      <pageMargins left="0.7" right="0.7" top="0.44" bottom="0.2" header="0.25" footer="0.2"/>
      <pageSetup paperSize="9" scale="95" orientation="portrait" r:id="rId8"/>
    </customSheetView>
    <customSheetView guid="{98F1BFA0-C539-421E-A117-3F3CC19FB763}" showPageBreaks="1" fitToPage="1" printArea="1" hiddenRows="1" view="pageBreakPreview">
      <selection activeCell="A19" sqref="A19"/>
      <pageMargins left="0.7" right="0.7" top="0.44" bottom="0.2" header="0.25" footer="0.2"/>
      <pageSetup paperSize="9" scale="95" orientation="portrait" r:id="rId9"/>
    </customSheetView>
    <customSheetView guid="{C5EDEBE1-F188-4851-AFDC-E4218278837C}" showPageBreaks="1" fitToPage="1" printArea="1" hiddenRows="1" view="pageBreakPreview">
      <selection activeCell="B24" sqref="B24"/>
      <pageMargins left="0.7" right="0.7" top="0.44" bottom="0.2" header="0.25" footer="0.2"/>
      <pageSetup paperSize="9" scale="95" orientation="portrait" r:id="rId10"/>
    </customSheetView>
  </customSheetViews>
  <mergeCells count="42">
    <mergeCell ref="B81:E81"/>
    <mergeCell ref="B82:E82"/>
    <mergeCell ref="A74:G74"/>
    <mergeCell ref="B76:E76"/>
    <mergeCell ref="B77:E77"/>
    <mergeCell ref="B78:E78"/>
    <mergeCell ref="B79:E79"/>
    <mergeCell ref="B80:E80"/>
    <mergeCell ref="B71:E71"/>
    <mergeCell ref="B49:E49"/>
    <mergeCell ref="B50:E50"/>
    <mergeCell ref="B51:E51"/>
    <mergeCell ref="B52:E52"/>
    <mergeCell ref="B53:E53"/>
    <mergeCell ref="B54:E54"/>
    <mergeCell ref="A62:G62"/>
    <mergeCell ref="A64:G64"/>
    <mergeCell ref="B68:E68"/>
    <mergeCell ref="B69:E69"/>
    <mergeCell ref="B70:E70"/>
    <mergeCell ref="B48:E48"/>
    <mergeCell ref="B12:E12"/>
    <mergeCell ref="B15:G15"/>
    <mergeCell ref="B16:G16"/>
    <mergeCell ref="A27:G27"/>
    <mergeCell ref="A34:G34"/>
    <mergeCell ref="A36:G36"/>
    <mergeCell ref="B40:E40"/>
    <mergeCell ref="B41:E41"/>
    <mergeCell ref="B42:E42"/>
    <mergeCell ref="B43:E43"/>
    <mergeCell ref="A46:G46"/>
    <mergeCell ref="C18:E18"/>
    <mergeCell ref="C19:E19"/>
    <mergeCell ref="C20:E20"/>
    <mergeCell ref="C21:E21"/>
    <mergeCell ref="C22:E22"/>
    <mergeCell ref="C23:E23"/>
    <mergeCell ref="C24:E24"/>
    <mergeCell ref="A3:G3"/>
    <mergeCell ref="A5:G5"/>
    <mergeCell ref="A8:E8"/>
  </mergeCells>
  <conditionalFormatting sqref="A60:G83">
    <cfRule type="expression" dxfId="1" priority="1" stopIfTrue="1">
      <formula>$AB$2&lt;2</formula>
    </cfRule>
  </conditionalFormatting>
  <conditionalFormatting sqref="B32:D56 A32:A59 E32:G59 B58:D59 B84:D84 A84:A88 E84:G88 B86:D88">
    <cfRule type="expression" dxfId="0" priority="2" stopIfTrue="1">
      <formula>$AB$2&lt;1</formula>
    </cfRule>
  </conditionalFormatting>
  <printOptions horizontalCentered="1"/>
  <pageMargins left="1.25" right="0.7" top="1" bottom="0.7" header="0.25" footer="0.2"/>
  <pageSetup paperSize="9" scale="89" orientation="portrait" r:id="rId1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49E04-CA80-41B4-9642-8A665C31AA6D}">
  <sheetPr codeName="Sheet26">
    <tabColor indexed="12"/>
    <pageSetUpPr fitToPage="1"/>
  </sheetPr>
  <dimension ref="A1:I33"/>
  <sheetViews>
    <sheetView showGridLines="0" view="pageBreakPreview" zoomScaleNormal="100" zoomScaleSheetLayoutView="100" workbookViewId="0">
      <selection activeCell="A15" sqref="A15:E15"/>
    </sheetView>
  </sheetViews>
  <sheetFormatPr defaultRowHeight="14.25"/>
  <cols>
    <col min="1" max="1" width="12.140625" style="10" customWidth="1"/>
    <col min="2" max="2" width="18.140625" style="10" customWidth="1"/>
    <col min="3" max="3" width="19.5703125" style="10" customWidth="1"/>
    <col min="4" max="4" width="12.140625" style="10" customWidth="1"/>
    <col min="5" max="5" width="38.28515625" style="10" customWidth="1"/>
    <col min="6" max="8" width="9.140625" style="13"/>
    <col min="9" max="16384" width="9.140625" style="9"/>
  </cols>
  <sheetData>
    <row r="1" spans="1:9" ht="28.5" customHeight="1">
      <c r="A1" s="903" t="s">
        <v>508</v>
      </c>
      <c r="B1" s="903"/>
      <c r="C1" s="903"/>
      <c r="D1" s="903"/>
      <c r="E1" s="20" t="str">
        <f>"Attachment-18 "</f>
        <v xml:space="preserve">Attachment-18 </v>
      </c>
    </row>
    <row r="3" spans="1:9" ht="51" customHeight="1">
      <c r="A3" s="913" t="s">
        <v>509</v>
      </c>
      <c r="B3" s="913"/>
      <c r="C3" s="913"/>
      <c r="D3" s="913"/>
      <c r="E3" s="913"/>
      <c r="F3" s="21"/>
      <c r="G3" s="22"/>
      <c r="H3" s="21"/>
    </row>
    <row r="4" spans="1:9" ht="20.100000000000001" customHeight="1">
      <c r="A4" s="23"/>
      <c r="H4" s="24"/>
      <c r="I4" s="25"/>
    </row>
    <row r="5" spans="1:9" ht="24" customHeight="1">
      <c r="A5" s="905" t="s">
        <v>185</v>
      </c>
      <c r="B5" s="905"/>
      <c r="C5" s="905"/>
      <c r="D5" s="905"/>
      <c r="E5" s="905"/>
      <c r="F5" s="26"/>
      <c r="H5" s="24"/>
      <c r="I5" s="25"/>
    </row>
    <row r="6" spans="1:9" ht="20.100000000000001" customHeight="1">
      <c r="A6" s="12"/>
      <c r="H6" s="24"/>
      <c r="I6" s="25"/>
    </row>
    <row r="7" spans="1:9" ht="20.100000000000001" customHeight="1">
      <c r="A7" s="53" t="s">
        <v>507</v>
      </c>
      <c r="B7" s="63"/>
      <c r="C7" s="63"/>
      <c r="D7" s="62" t="s">
        <v>155</v>
      </c>
      <c r="E7" s="86"/>
      <c r="H7" s="24"/>
      <c r="I7" s="25"/>
    </row>
    <row r="8" spans="1:9" ht="15">
      <c r="A8" s="1096" t="s">
        <v>228</v>
      </c>
      <c r="B8" s="1096"/>
      <c r="C8" s="1096"/>
      <c r="D8" s="272" t="s">
        <v>464</v>
      </c>
      <c r="E8" s="86"/>
      <c r="H8" s="24"/>
      <c r="I8" s="25"/>
    </row>
    <row r="9" spans="1:9" ht="15">
      <c r="A9" s="54" t="s">
        <v>156</v>
      </c>
      <c r="B9" s="1105">
        <v>0</v>
      </c>
      <c r="C9" s="1105"/>
      <c r="D9" s="272" t="s">
        <v>187</v>
      </c>
      <c r="E9" s="86"/>
      <c r="H9" s="24"/>
      <c r="I9" s="25"/>
    </row>
    <row r="10" spans="1:9" ht="15">
      <c r="A10" s="54" t="s">
        <v>157</v>
      </c>
      <c r="B10" s="1105">
        <v>0</v>
      </c>
      <c r="C10" s="1105"/>
      <c r="D10" s="272" t="s">
        <v>461</v>
      </c>
      <c r="E10" s="86"/>
      <c r="H10" s="24"/>
      <c r="I10" s="25"/>
    </row>
    <row r="11" spans="1:9" ht="15">
      <c r="A11" s="63"/>
      <c r="B11" s="1105">
        <v>0</v>
      </c>
      <c r="C11" s="1105"/>
      <c r="D11" s="272" t="s">
        <v>462</v>
      </c>
      <c r="E11" s="86"/>
    </row>
    <row r="12" spans="1:9" ht="15">
      <c r="A12" s="94"/>
      <c r="B12" s="1023" t="s">
        <v>228</v>
      </c>
      <c r="C12" s="1023"/>
      <c r="D12" s="272" t="s">
        <v>463</v>
      </c>
      <c r="E12" s="86"/>
    </row>
    <row r="13" spans="1:9">
      <c r="A13" s="86" t="s">
        <v>153</v>
      </c>
      <c r="B13" s="86"/>
      <c r="C13" s="86"/>
      <c r="D13" s="86"/>
      <c r="E13" s="86"/>
    </row>
    <row r="14" spans="1:9">
      <c r="A14" s="12"/>
    </row>
    <row r="15" spans="1:9" ht="63.75" customHeight="1">
      <c r="A15" s="1106" t="s">
        <v>474</v>
      </c>
      <c r="B15" s="1107"/>
      <c r="C15" s="1107"/>
      <c r="D15" s="1107"/>
      <c r="E15" s="1108"/>
      <c r="F15" s="30"/>
      <c r="G15" s="30"/>
      <c r="H15" s="30"/>
    </row>
    <row r="16" spans="1:9" ht="33" customHeight="1">
      <c r="D16" s="35"/>
    </row>
    <row r="17" spans="1:5">
      <c r="A17" s="46" t="s">
        <v>5</v>
      </c>
      <c r="B17" s="58">
        <v>0</v>
      </c>
      <c r="C17" s="53"/>
      <c r="D17" s="48" t="s">
        <v>3</v>
      </c>
      <c r="E17" s="59" t="s">
        <v>228</v>
      </c>
    </row>
    <row r="18" spans="1:5" ht="33" customHeight="1">
      <c r="A18" s="46" t="s">
        <v>6</v>
      </c>
      <c r="B18" s="58" t="s">
        <v>228</v>
      </c>
      <c r="C18" s="53"/>
      <c r="D18" s="48" t="s">
        <v>4</v>
      </c>
      <c r="E18" s="59" t="s">
        <v>228</v>
      </c>
    </row>
    <row r="19" spans="1:5">
      <c r="C19" s="16"/>
      <c r="D19" s="35"/>
    </row>
    <row r="20" spans="1:5" ht="33" customHeight="1">
      <c r="A20" s="16"/>
      <c r="B20" s="16"/>
      <c r="C20" s="16"/>
      <c r="D20" s="35"/>
      <c r="E20" s="16"/>
    </row>
    <row r="21" spans="1:5" ht="20.100000000000001" customHeight="1"/>
    <row r="22" spans="1:5" ht="20.100000000000001" customHeight="1">
      <c r="A22" s="17"/>
    </row>
    <row r="23" spans="1:5" ht="20.100000000000001" customHeight="1"/>
    <row r="24" spans="1:5" ht="20.100000000000001" customHeight="1"/>
    <row r="25" spans="1:5" ht="20.100000000000001" customHeight="1">
      <c r="A25" s="17"/>
    </row>
    <row r="26" spans="1:5" ht="20.100000000000001" customHeight="1"/>
    <row r="27" spans="1:5" ht="20.100000000000001" customHeight="1">
      <c r="A27" s="17"/>
    </row>
    <row r="28" spans="1:5" ht="20.100000000000001" customHeight="1"/>
    <row r="29" spans="1:5" ht="20.100000000000001" customHeight="1">
      <c r="A29" s="17"/>
    </row>
    <row r="30" spans="1:5" ht="20.100000000000001" customHeight="1"/>
    <row r="31" spans="1:5" ht="20.100000000000001" customHeight="1"/>
    <row r="32" spans="1:5" ht="20.100000000000001" customHeight="1"/>
    <row r="33" ht="20.100000000000001" customHeight="1"/>
  </sheetData>
  <sheetProtection selectLockedCells="1"/>
  <customSheetViews>
    <customSheetView guid="{F83BAE73-0719-4E5C-A6D6-E09ECA90A570}" showPageBreaks="1" showGridLines="0" fitToPage="1" printArea="1" view="pageBreakPreview">
      <selection activeCell="E25" sqref="E25"/>
      <pageMargins left="1.25" right="0.7" top="1" bottom="0.7" header="0.34" footer="0.35"/>
      <printOptions horizontalCentered="1"/>
      <pageSetup paperSize="9" orientation="portrait" r:id="rId1"/>
      <headerFooter alignWithMargins="0">
        <oddFooter>&amp;R&amp;"Book Antiqua,Bold"&amp;8 Page &amp;P of &amp;N</oddFooter>
      </headerFooter>
    </customSheetView>
    <customSheetView guid="{705A993D-5DF6-4963-9DB5-8F89E6445EBA}" scale="90" showPageBreaks="1" showGridLines="0" fitToPage="1" printArea="1" view="pageBreakPreview" topLeftCell="A4">
      <selection activeCell="E7" sqref="E7"/>
      <pageMargins left="0.75" right="0.63" top="0.57999999999999996" bottom="0.6" header="0.34" footer="0.35"/>
      <pageSetup scale="98" orientation="portrait" r:id="rId2"/>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75" right="0.63" top="0.57999999999999996" bottom="0.6" header="0.34" footer="0.35"/>
      <pageSetup scale="96" orientation="portrait" r:id="rId3"/>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A15" sqref="A15:E15"/>
      <pageMargins left="0.75" right="0.63" top="0.57999999999999996" bottom="0.6" header="0.34" footer="0.35"/>
      <pageSetup orientation="portrait" r:id="rId4"/>
      <headerFooter alignWithMargins="0">
        <oddFooter>&amp;R&amp;"Book Antiqua,Bold"&amp;8 Page &amp;P of &amp;N</oddFooter>
      </headerFooter>
    </customSheetView>
  </customSheetViews>
  <mergeCells count="9">
    <mergeCell ref="A1:D1"/>
    <mergeCell ref="B10:C10"/>
    <mergeCell ref="B11:C11"/>
    <mergeCell ref="B12:C12"/>
    <mergeCell ref="A15:E15"/>
    <mergeCell ref="A3:E3"/>
    <mergeCell ref="A5:E5"/>
    <mergeCell ref="A8:C8"/>
    <mergeCell ref="B9:C9"/>
  </mergeCells>
  <printOptions horizontalCentered="1"/>
  <pageMargins left="1.25" right="0.7" top="1" bottom="0.7" header="0.34" footer="0.35"/>
  <pageSetup paperSize="9" scale="89" orientation="portrait" r:id="rId5"/>
  <headerFooter alignWithMargins="0">
    <oddFooter>&amp;R&amp;"Book Antiqua,Bold"&amp;8 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5A342-8E4D-42BA-A570-8DECF7B0107F}">
  <sheetPr codeName="Sheet20">
    <tabColor indexed="11"/>
    <pageSetUpPr fitToPage="1"/>
  </sheetPr>
  <dimension ref="A1:K37"/>
  <sheetViews>
    <sheetView showGridLines="0" showZeros="0" view="pageBreakPreview" zoomScaleNormal="100" zoomScaleSheetLayoutView="100" workbookViewId="0">
      <selection activeCell="L21" sqref="L21"/>
    </sheetView>
  </sheetViews>
  <sheetFormatPr defaultRowHeight="14.25"/>
  <cols>
    <col min="1" max="1" width="12.140625" style="63" customWidth="1"/>
    <col min="2" max="2" width="20.5703125" style="63" customWidth="1"/>
    <col min="3" max="3" width="7.5703125" style="63" customWidth="1"/>
    <col min="4" max="4" width="6.140625" style="63" customWidth="1"/>
    <col min="5" max="5" width="21.28515625" style="63" customWidth="1"/>
    <col min="6" max="6" width="18.140625" style="63" customWidth="1"/>
    <col min="7" max="7" width="34.42578125" style="63" customWidth="1"/>
    <col min="8" max="16384" width="9.140625" style="60"/>
  </cols>
  <sheetData>
    <row r="1" spans="1:11" ht="22.5" customHeight="1">
      <c r="A1" s="245" t="str">
        <f>Basic!A5</f>
        <v>Specification No. NER/NT/W-AIS/DOM/H03/25/03936 [RFx No. 5002004371]</v>
      </c>
      <c r="B1" s="107"/>
      <c r="C1" s="107"/>
      <c r="D1" s="107"/>
      <c r="E1" s="107"/>
      <c r="F1" s="107"/>
      <c r="G1" s="108" t="str">
        <f>"Attachment-19"</f>
        <v>Attachment-19</v>
      </c>
    </row>
    <row r="3" spans="1:11" ht="60" customHeight="1">
      <c r="A3" s="948" t="str">
        <f>Basic!B3</f>
        <v>Construction of two (02) no. additional 33kV line feeder bays at existing 132/33 KV Roing S/S under Comprehensive Scheme for strengthening of Transmission and Distribution system in ArunachalPradesh</v>
      </c>
      <c r="B3" s="948"/>
      <c r="C3" s="948"/>
      <c r="D3" s="948"/>
      <c r="E3" s="948"/>
      <c r="F3" s="948"/>
      <c r="G3" s="948"/>
      <c r="H3" s="109"/>
      <c r="I3" s="110"/>
      <c r="J3" s="109"/>
    </row>
    <row r="4" spans="1:11">
      <c r="A4" s="111"/>
      <c r="J4" s="90"/>
      <c r="K4" s="91"/>
    </row>
    <row r="5" spans="1:11" ht="18">
      <c r="A5" s="1109" t="s">
        <v>1</v>
      </c>
      <c r="B5" s="1109"/>
      <c r="C5" s="1109"/>
      <c r="D5" s="1109"/>
      <c r="E5" s="1109"/>
      <c r="F5" s="1109"/>
      <c r="G5" s="1109"/>
      <c r="H5" s="112"/>
      <c r="J5" s="90"/>
      <c r="K5" s="91"/>
    </row>
    <row r="6" spans="1:11">
      <c r="A6" s="94"/>
      <c r="J6" s="90"/>
      <c r="K6" s="91"/>
    </row>
    <row r="7" spans="1:11">
      <c r="A7" s="53" t="str">
        <f>'Attach 3(JV)'!A7</f>
        <v>Bidder’s Name and Address  :</v>
      </c>
      <c r="F7" s="506" t="s">
        <v>155</v>
      </c>
      <c r="G7" s="86"/>
      <c r="J7" s="90"/>
      <c r="K7" s="91"/>
    </row>
    <row r="8" spans="1:11" ht="15">
      <c r="A8" s="1096" t="s">
        <v>228</v>
      </c>
      <c r="B8" s="1096"/>
      <c r="C8" s="1096"/>
      <c r="D8" s="1096"/>
      <c r="E8" s="1096"/>
      <c r="F8" s="416" t="str">
        <f>Basic!B7</f>
        <v>Contracts and Materials Dept.</v>
      </c>
      <c r="G8" s="86"/>
      <c r="J8" s="90"/>
      <c r="K8" s="91"/>
    </row>
    <row r="9" spans="1:11" ht="15">
      <c r="A9" s="54" t="s">
        <v>156</v>
      </c>
      <c r="B9" s="663" t="str" cm="1">
        <f t="array" ref="B9:E9">'Names of Bidder'!D9:G9</f>
        <v>x</v>
      </c>
      <c r="C9" s="663">
        <v>0</v>
      </c>
      <c r="D9" s="663">
        <v>0</v>
      </c>
      <c r="E9" s="509">
        <v>0</v>
      </c>
      <c r="F9" s="416" t="str">
        <f>Basic!B8</f>
        <v>Power Grid Corporation of India Limited.</v>
      </c>
      <c r="G9" s="86"/>
      <c r="J9" s="90"/>
      <c r="K9" s="91"/>
    </row>
    <row r="10" spans="1:11" ht="15">
      <c r="A10" s="54" t="s">
        <v>157</v>
      </c>
      <c r="B10" s="663" t="str" cm="1">
        <f t="array" ref="B10:E10">'Names of Bidder'!D10:G10</f>
        <v>y</v>
      </c>
      <c r="C10" s="663">
        <v>0</v>
      </c>
      <c r="D10" s="663">
        <v>0</v>
      </c>
      <c r="E10" s="663">
        <v>0</v>
      </c>
      <c r="F10" s="416" t="str">
        <f>Basic!B9</f>
        <v>Comprehensive Scheme, Project Manager Office,</v>
      </c>
      <c r="G10" s="86"/>
      <c r="J10" s="90"/>
      <c r="K10" s="91"/>
    </row>
    <row r="11" spans="1:11" ht="15">
      <c r="B11" s="663" t="str" cm="1">
        <f t="array" ref="B11:E11">'Names of Bidder'!D11:G11</f>
        <v>z</v>
      </c>
      <c r="C11" s="663">
        <v>0</v>
      </c>
      <c r="D11" s="663">
        <v>0</v>
      </c>
      <c r="E11" s="663">
        <v>0</v>
      </c>
      <c r="F11" s="416" t="str">
        <f>Basic!B10</f>
        <v xml:space="preserve">4th-Level, Osor M. Tayeng Building, Nitivihar, </v>
      </c>
      <c r="G11" s="86"/>
    </row>
    <row r="12" spans="1:11" ht="15">
      <c r="A12" s="94"/>
      <c r="B12" s="1023" t="s">
        <v>228</v>
      </c>
      <c r="C12" s="1023"/>
      <c r="D12" s="1023"/>
      <c r="E12" s="1023"/>
      <c r="F12" s="416" t="str">
        <f>Basic!B11</f>
        <v>Itanagar (Arunachal Pradesh) – 791111.</v>
      </c>
      <c r="G12" s="86"/>
    </row>
    <row r="13" spans="1:11">
      <c r="A13" s="94"/>
      <c r="B13" s="54"/>
      <c r="C13" s="54"/>
      <c r="D13" s="54"/>
      <c r="E13" s="54"/>
      <c r="F13" s="54"/>
    </row>
    <row r="14" spans="1:11">
      <c r="A14" s="63" t="s">
        <v>153</v>
      </c>
      <c r="I14" s="103"/>
    </row>
    <row r="15" spans="1:11" ht="20.100000000000001" customHeight="1">
      <c r="A15" s="94"/>
    </row>
    <row r="16" spans="1:11" ht="50.25" customHeight="1">
      <c r="A16" s="1110" t="s">
        <v>2</v>
      </c>
      <c r="B16" s="1110"/>
      <c r="C16" s="1110"/>
      <c r="D16" s="1110"/>
      <c r="E16" s="1110"/>
      <c r="F16" s="1110"/>
      <c r="G16" s="1110"/>
    </row>
    <row r="17" spans="1:10" ht="42" customHeight="1">
      <c r="A17" s="1020" t="s">
        <v>504</v>
      </c>
      <c r="B17" s="1020"/>
      <c r="C17" s="1020"/>
      <c r="D17" s="1020"/>
      <c r="E17" s="1020"/>
      <c r="F17" s="1020"/>
      <c r="G17" s="1020"/>
    </row>
    <row r="18" spans="1:10" ht="164.25" customHeight="1">
      <c r="A18" s="1020" t="s">
        <v>494</v>
      </c>
      <c r="B18" s="1020"/>
      <c r="C18" s="1020"/>
      <c r="D18" s="1020"/>
      <c r="E18" s="1020"/>
      <c r="F18" s="1020"/>
      <c r="G18" s="1020"/>
    </row>
    <row r="20" spans="1:10">
      <c r="F20" s="48"/>
    </row>
    <row r="21" spans="1:10" ht="21.75" customHeight="1">
      <c r="A21" s="46" t="s">
        <v>5</v>
      </c>
      <c r="B21" s="58">
        <f>'Names of Bidder'!D32</f>
        <v>0</v>
      </c>
      <c r="C21" s="58"/>
      <c r="D21" s="58"/>
      <c r="E21" s="53"/>
      <c r="F21" s="48" t="s">
        <v>3</v>
      </c>
      <c r="G21" s="59" cm="1">
        <f t="array" ref="G21:J21">'Names of Bidder'!D29:G29</f>
        <v>0</v>
      </c>
      <c r="H21" s="60">
        <v>0</v>
      </c>
      <c r="I21" s="60">
        <v>0</v>
      </c>
      <c r="J21" s="60">
        <v>0</v>
      </c>
    </row>
    <row r="22" spans="1:10" ht="21.75" customHeight="1">
      <c r="A22" s="46" t="s">
        <v>6</v>
      </c>
      <c r="B22" s="58">
        <f>'Names of Bidder'!D33</f>
        <v>0</v>
      </c>
      <c r="C22" s="58"/>
      <c r="D22" s="58"/>
      <c r="E22" s="53"/>
      <c r="F22" s="48" t="s">
        <v>4</v>
      </c>
      <c r="G22" s="59" cm="1">
        <f t="array" ref="G22:J22">'Names of Bidder'!D30:G30</f>
        <v>0</v>
      </c>
      <c r="H22" s="60">
        <v>0</v>
      </c>
      <c r="I22" s="60">
        <v>0</v>
      </c>
      <c r="J22" s="60">
        <v>0</v>
      </c>
    </row>
    <row r="23" spans="1:10" ht="35.25" customHeight="1">
      <c r="B23" s="61"/>
      <c r="C23" s="61"/>
      <c r="D23" s="61"/>
      <c r="E23" s="61"/>
      <c r="F23" s="48"/>
      <c r="G23" s="61"/>
    </row>
    <row r="24" spans="1:10" ht="33" customHeight="1"/>
    <row r="25" spans="1:10" ht="20.100000000000001" customHeight="1">
      <c r="A25" s="61"/>
    </row>
    <row r="26" spans="1:10" ht="20.100000000000001" customHeight="1"/>
    <row r="27" spans="1:10" ht="20.100000000000001" customHeight="1"/>
    <row r="28" spans="1:10" ht="20.100000000000001" customHeight="1">
      <c r="A28" s="61"/>
    </row>
    <row r="29" spans="1:10" ht="20.100000000000001" customHeight="1"/>
    <row r="30" spans="1:10" ht="20.100000000000001" customHeight="1">
      <c r="A30" s="61"/>
    </row>
    <row r="31" spans="1:10" ht="20.100000000000001" customHeight="1"/>
    <row r="32" spans="1:10" ht="20.100000000000001" customHeight="1">
      <c r="A32" s="61"/>
    </row>
    <row r="33" ht="20.100000000000001" customHeight="1"/>
    <row r="34" ht="20.100000000000001" customHeight="1"/>
    <row r="35" ht="20.100000000000001" customHeight="1"/>
    <row r="36" ht="20.100000000000001" customHeight="1"/>
    <row r="37" ht="20.100000000000001" customHeight="1"/>
  </sheetData>
  <sheetProtection selectLockedCells="1"/>
  <customSheetViews>
    <customSheetView guid="{F83BAE73-0719-4E5C-A6D6-E09ECA90A570}" showPageBreaks="1" showGridLines="0" zeroValues="0" fitToPage="1" printArea="1" view="pageBreakPreview">
      <selection activeCell="J16" sqref="J16"/>
      <pageMargins left="1.25" right="0.7" top="1" bottom="0.7" header="0.34" footer="0.35"/>
      <printOptions horizontalCentered="1"/>
      <pageSetup paperSize="9" scale="94" orientation="portrait" r:id="rId1"/>
      <headerFooter alignWithMargins="0">
        <oddFooter>&amp;R&amp;"Book Antiqua,Bold"&amp;8 Page &amp;P of &amp;N</oddFooter>
      </headerFooter>
    </customSheetView>
    <customSheetView guid="{705A993D-5DF6-4963-9DB5-8F89E6445EBA}" showPageBreaks="1" showGridLines="0" zeroValues="0" fitToPage="1" printArea="1" hiddenRows="1" view="pageBreakPreview" topLeftCell="A6">
      <selection activeCell="G10" sqref="G10"/>
      <pageMargins left="0.75" right="0.63" top="0.57999999999999996" bottom="0.6" header="0.34" footer="0.35"/>
      <pageSetup scale="92" orientation="portrait" r:id="rId2"/>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75" right="0.63" top="0.57999999999999996" bottom="0.6" header="0.34" footer="0.35"/>
      <pageSetup scale="89" orientation="portrait" r:id="rId3"/>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75" right="0.63" top="0.57999999999999996" bottom="0.6" header="0.34" footer="0.35"/>
      <pageSetup scale="89" orientation="portrait" r:id="rId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75" right="0.63" top="0.57999999999999996" bottom="0.6" header="0.34" footer="0.35"/>
      <pageSetup scale="89" orientation="portrait" r:id="rId13"/>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75" right="0.63" top="0.57999999999999996" bottom="0.6" header="0.34" footer="0.35"/>
      <pageSetup scale="89" orientation="portrait" r:id="rId14"/>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75" right="0.63" top="0.57999999999999996" bottom="0.6" header="0.34" footer="0.35"/>
      <pageSetup scale="89" orientation="portrait" r:id="rId15"/>
      <headerFooter alignWithMargins="0">
        <oddFooter>&amp;R&amp;"Book Antiqua,Bold"&amp;8 Page &amp;P of &amp;N</oddFooter>
      </headerFooter>
    </customSheetView>
    <customSheetView guid="{C5EDEBE1-F188-4851-AFDC-E4218278837C}" showPageBreaks="1" showGridLines="0" zeroValues="0" fitToPage="1" printArea="1" hiddenRows="1" view="pageBreakPreview" topLeftCell="A4">
      <selection activeCell="A19" sqref="A19:E19"/>
      <pageMargins left="0.75" right="0.63" top="0.57999999999999996" bottom="0.6" header="0.34" footer="0.35"/>
      <pageSetup orientation="portrait" r:id="rId16"/>
      <headerFooter alignWithMargins="0">
        <oddFooter>&amp;R&amp;"Book Antiqua,Bold"&amp;8 Page &amp;P of &amp;N</oddFooter>
      </headerFooter>
    </customSheetView>
  </customSheetViews>
  <mergeCells count="7">
    <mergeCell ref="A17:G17"/>
    <mergeCell ref="A18:G18"/>
    <mergeCell ref="A3:G3"/>
    <mergeCell ref="A5:G5"/>
    <mergeCell ref="A8:E8"/>
    <mergeCell ref="B12:E12"/>
    <mergeCell ref="A16:G16"/>
  </mergeCells>
  <phoneticPr fontId="3" type="noConversion"/>
  <printOptions horizontalCentered="1"/>
  <pageMargins left="1.25" right="0.7" top="1" bottom="0.7" header="0.34" footer="0.35"/>
  <pageSetup paperSize="9" scale="74" orientation="portrait" r:id="rId17"/>
  <headerFooter alignWithMargins="0">
    <oddFooter>&amp;R&amp;"Book Antiqua,Bold"&amp;8 Page &amp;P of &amp;N</oddFooter>
  </headerFooter>
  <ignoredErrors>
    <ignoredError xmlns:x16r3="http://schemas.microsoft.com/office/spreadsheetml/2018/08/main" sqref="B21" x16r3:misleadingFormat="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8709B-B307-455F-B335-942FD9D0501C}">
  <sheetPr codeName="Sheet30">
    <tabColor indexed="11"/>
    <pageSetUpPr fitToPage="1"/>
  </sheetPr>
  <dimension ref="A1:I35"/>
  <sheetViews>
    <sheetView showGridLines="0" showZeros="0" view="pageBreakPreview" zoomScaleNormal="100" zoomScaleSheetLayoutView="100" workbookViewId="0">
      <selection activeCell="M16" sqref="M16"/>
    </sheetView>
  </sheetViews>
  <sheetFormatPr defaultRowHeight="14.25"/>
  <cols>
    <col min="1" max="1" width="12.140625" style="63" customWidth="1"/>
    <col min="2" max="2" width="20.5703125" style="63" customWidth="1"/>
    <col min="3" max="3" width="12.42578125" style="63" customWidth="1"/>
    <col min="4" max="4" width="14" style="63" customWidth="1"/>
    <col min="5" max="5" width="39.28515625" style="63" customWidth="1"/>
    <col min="6" max="16384" width="9.140625" style="60"/>
  </cols>
  <sheetData>
    <row r="1" spans="1:9">
      <c r="A1" s="245" t="s">
        <v>508</v>
      </c>
      <c r="B1" s="107"/>
      <c r="C1" s="107"/>
      <c r="D1" s="107"/>
      <c r="E1" s="108" t="s">
        <v>475</v>
      </c>
    </row>
    <row r="3" spans="1:9" ht="41.25" customHeight="1">
      <c r="A3" s="948" t="s">
        <v>497</v>
      </c>
      <c r="B3" s="948"/>
      <c r="C3" s="948"/>
      <c r="D3" s="948"/>
      <c r="E3" s="948"/>
      <c r="F3" s="109"/>
      <c r="G3" s="110"/>
      <c r="H3" s="109"/>
    </row>
    <row r="4" spans="1:9">
      <c r="A4" s="111"/>
      <c r="H4" s="90"/>
      <c r="I4" s="91"/>
    </row>
    <row r="5" spans="1:9" ht="26.25" customHeight="1">
      <c r="A5" s="905" t="s">
        <v>288</v>
      </c>
      <c r="B5" s="905"/>
      <c r="C5" s="905"/>
      <c r="D5" s="905"/>
      <c r="E5" s="905"/>
      <c r="F5" s="112"/>
      <c r="H5" s="90"/>
      <c r="I5" s="91"/>
    </row>
    <row r="6" spans="1:9">
      <c r="A6" s="94"/>
      <c r="H6" s="90"/>
      <c r="I6" s="91"/>
    </row>
    <row r="7" spans="1:9">
      <c r="A7" s="53" t="s">
        <v>507</v>
      </c>
      <c r="D7" s="507" t="s">
        <v>155</v>
      </c>
      <c r="E7" s="86"/>
      <c r="H7" s="90"/>
      <c r="I7" s="91"/>
    </row>
    <row r="8" spans="1:9" ht="15">
      <c r="A8" s="1096" t="s">
        <v>228</v>
      </c>
      <c r="B8" s="1096"/>
      <c r="C8" s="1096"/>
      <c r="D8" s="417" t="s">
        <v>464</v>
      </c>
      <c r="E8" s="86"/>
      <c r="H8" s="90"/>
      <c r="I8" s="91"/>
    </row>
    <row r="9" spans="1:9" ht="15">
      <c r="A9" s="54" t="s">
        <v>156</v>
      </c>
      <c r="B9" s="1105">
        <v>0</v>
      </c>
      <c r="C9" s="1105"/>
      <c r="D9" s="417" t="s">
        <v>187</v>
      </c>
      <c r="E9" s="86"/>
      <c r="H9" s="90"/>
      <c r="I9" s="91"/>
    </row>
    <row r="10" spans="1:9" ht="15">
      <c r="A10" s="516" t="s">
        <v>157</v>
      </c>
      <c r="B10" s="1105">
        <v>0</v>
      </c>
      <c r="C10" s="1105"/>
      <c r="D10" s="417" t="s">
        <v>461</v>
      </c>
      <c r="E10" s="86"/>
      <c r="H10" s="90"/>
      <c r="I10" s="91"/>
    </row>
    <row r="11" spans="1:9" ht="15">
      <c r="B11" s="1105">
        <v>0</v>
      </c>
      <c r="C11" s="1105"/>
      <c r="D11" s="417" t="s">
        <v>462</v>
      </c>
      <c r="E11" s="86"/>
    </row>
    <row r="12" spans="1:9" ht="15">
      <c r="A12" s="94"/>
      <c r="B12" s="1023" t="s">
        <v>228</v>
      </c>
      <c r="C12" s="1023"/>
      <c r="D12" s="417" t="s">
        <v>463</v>
      </c>
      <c r="E12" s="86"/>
    </row>
    <row r="13" spans="1:9">
      <c r="A13" s="94"/>
      <c r="B13" s="54"/>
      <c r="C13" s="54"/>
      <c r="D13" s="54"/>
    </row>
    <row r="14" spans="1:9">
      <c r="A14" s="63" t="s">
        <v>153</v>
      </c>
      <c r="G14" s="103"/>
    </row>
    <row r="15" spans="1:9" ht="20.100000000000001" customHeight="1">
      <c r="A15" s="94"/>
    </row>
    <row r="16" spans="1:9" ht="216.75" customHeight="1">
      <c r="A16" s="1020" t="s">
        <v>311</v>
      </c>
      <c r="B16" s="1020"/>
      <c r="C16" s="1020"/>
      <c r="D16" s="1020"/>
      <c r="E16" s="1020"/>
    </row>
    <row r="18" spans="1:5">
      <c r="D18" s="48"/>
    </row>
    <row r="19" spans="1:5" ht="20.25" customHeight="1">
      <c r="A19" s="46" t="s">
        <v>5</v>
      </c>
      <c r="B19" s="58">
        <v>0</v>
      </c>
      <c r="C19" s="53"/>
      <c r="D19" s="48" t="s">
        <v>3</v>
      </c>
      <c r="E19" s="59" t="s">
        <v>228</v>
      </c>
    </row>
    <row r="20" spans="1:5" ht="20.25" customHeight="1">
      <c r="A20" s="46" t="s">
        <v>6</v>
      </c>
      <c r="B20" s="58" t="s">
        <v>228</v>
      </c>
      <c r="C20" s="53"/>
      <c r="D20" s="48" t="s">
        <v>4</v>
      </c>
      <c r="E20" s="59" t="s">
        <v>228</v>
      </c>
    </row>
    <row r="21" spans="1:5" ht="35.25" customHeight="1">
      <c r="B21" s="61"/>
      <c r="C21" s="61"/>
      <c r="D21" s="48"/>
      <c r="E21" s="61"/>
    </row>
    <row r="22" spans="1:5" ht="33" customHeight="1"/>
    <row r="23" spans="1:5" ht="20.100000000000001" customHeight="1">
      <c r="A23" s="61"/>
    </row>
    <row r="24" spans="1:5" ht="20.100000000000001" customHeight="1"/>
    <row r="25" spans="1:5" ht="20.100000000000001" customHeight="1"/>
    <row r="26" spans="1:5" ht="20.100000000000001" customHeight="1">
      <c r="A26" s="61"/>
    </row>
    <row r="27" spans="1:5" ht="20.100000000000001" customHeight="1"/>
    <row r="28" spans="1:5" ht="20.100000000000001" customHeight="1">
      <c r="A28" s="61"/>
    </row>
    <row r="29" spans="1:5" ht="20.100000000000001" customHeight="1"/>
    <row r="30" spans="1:5" ht="20.100000000000001" customHeight="1">
      <c r="A30" s="61"/>
    </row>
    <row r="31" spans="1:5" ht="20.100000000000001" customHeight="1"/>
    <row r="32" spans="1:5" ht="20.100000000000001" customHeight="1"/>
    <row r="33" ht="20.100000000000001" customHeight="1"/>
    <row r="34" ht="20.100000000000001" customHeight="1"/>
    <row r="35" ht="20.100000000000001" customHeight="1"/>
  </sheetData>
  <sheetProtection selectLockedCells="1"/>
  <mergeCells count="8">
    <mergeCell ref="B10:C10"/>
    <mergeCell ref="B11:C11"/>
    <mergeCell ref="B12:C12"/>
    <mergeCell ref="A16:E16"/>
    <mergeCell ref="A3:E3"/>
    <mergeCell ref="A5:E5"/>
    <mergeCell ref="A8:C8"/>
    <mergeCell ref="B9:C9"/>
  </mergeCells>
  <printOptions horizontalCentered="1"/>
  <pageMargins left="1.25" right="0.7" top="1" bottom="0.7" header="0.34" footer="0.35"/>
  <pageSetup paperSize="9" scale="83" orientation="portrait" r:id="rId1"/>
  <headerFooter alignWithMargins="0">
    <oddFooter>&amp;R&amp;"Book Antiqua,Bold"&amp;8 Page &amp;P of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1B233-44C8-414D-A594-503DF1F6B1C8}">
  <sheetPr codeName="Sheet6"/>
  <dimension ref="A1:F31"/>
  <sheetViews>
    <sheetView view="pageBreakPreview" topLeftCell="A19" zoomScaleNormal="100" zoomScaleSheetLayoutView="100" workbookViewId="0">
      <selection activeCell="C25" sqref="C25"/>
    </sheetView>
  </sheetViews>
  <sheetFormatPr defaultRowHeight="16.5"/>
  <cols>
    <col min="1" max="1" width="11.7109375" style="246" customWidth="1"/>
    <col min="2" max="2" width="39.7109375" style="246" customWidth="1"/>
    <col min="3" max="3" width="27.28515625" style="246" customWidth="1"/>
    <col min="4" max="4" width="42.140625" style="246" customWidth="1"/>
    <col min="5" max="5" width="9.140625" style="246"/>
    <col min="6" max="6" width="0" style="246" hidden="1" customWidth="1"/>
    <col min="7" max="16384" width="9.140625" style="246"/>
  </cols>
  <sheetData>
    <row r="1" spans="1:5">
      <c r="A1" s="1111"/>
      <c r="B1" s="1111"/>
      <c r="C1" s="1111"/>
      <c r="D1" s="1111"/>
    </row>
    <row r="2" spans="1:5">
      <c r="A2" s="1112" t="s">
        <v>508</v>
      </c>
      <c r="B2" s="1112"/>
      <c r="C2" s="1112"/>
      <c r="D2" s="247" t="str">
        <f>"Attachment-18"</f>
        <v>Attachment-18</v>
      </c>
    </row>
    <row r="3" spans="1:5">
      <c r="A3" s="248"/>
      <c r="B3" s="249"/>
      <c r="C3" s="248"/>
      <c r="D3" s="250"/>
    </row>
    <row r="4" spans="1:5" ht="7.5" customHeight="1">
      <c r="D4" s="251"/>
    </row>
    <row r="5" spans="1:5" ht="54.75" customHeight="1">
      <c r="A5" s="1112" t="s">
        <v>497</v>
      </c>
      <c r="B5" s="1112"/>
      <c r="C5" s="1112"/>
      <c r="D5" s="1112"/>
    </row>
    <row r="6" spans="1:5">
      <c r="A6" s="252"/>
      <c r="B6" s="252"/>
      <c r="C6" s="252"/>
      <c r="D6" s="252"/>
    </row>
    <row r="7" spans="1:5">
      <c r="A7" s="1113" t="s">
        <v>289</v>
      </c>
      <c r="B7" s="1113"/>
      <c r="C7" s="1113"/>
      <c r="D7" s="1113"/>
    </row>
    <row r="8" spans="1:5">
      <c r="A8" s="53" t="s">
        <v>507</v>
      </c>
      <c r="B8" s="63"/>
      <c r="C8" s="130" t="s">
        <v>421</v>
      </c>
      <c r="D8" s="507"/>
      <c r="E8" s="86"/>
    </row>
    <row r="9" spans="1:5">
      <c r="A9" s="1096" t="s">
        <v>228</v>
      </c>
      <c r="B9" s="1096"/>
      <c r="C9" s="1096"/>
      <c r="D9" s="508" t="s">
        <v>464</v>
      </c>
      <c r="E9" s="86"/>
    </row>
    <row r="10" spans="1:5">
      <c r="A10" s="54" t="s">
        <v>156</v>
      </c>
      <c r="B10" s="510">
        <v>0</v>
      </c>
      <c r="C10" s="510"/>
      <c r="D10" s="508" t="s">
        <v>187</v>
      </c>
      <c r="E10" s="86"/>
    </row>
    <row r="11" spans="1:5">
      <c r="A11" s="54" t="s">
        <v>157</v>
      </c>
      <c r="B11" s="510">
        <v>0</v>
      </c>
      <c r="C11" s="509"/>
      <c r="D11" s="508" t="s">
        <v>461</v>
      </c>
      <c r="E11" s="86"/>
    </row>
    <row r="12" spans="1:5">
      <c r="A12" s="63"/>
      <c r="B12" s="510">
        <v>0</v>
      </c>
      <c r="C12" s="509"/>
      <c r="D12" s="508" t="s">
        <v>462</v>
      </c>
      <c r="E12" s="86"/>
    </row>
    <row r="13" spans="1:5">
      <c r="A13" s="94"/>
      <c r="B13" s="1023"/>
      <c r="C13" s="1023"/>
      <c r="D13" s="508" t="s">
        <v>463</v>
      </c>
      <c r="E13" s="86"/>
    </row>
    <row r="14" spans="1:5">
      <c r="A14" s="253"/>
      <c r="B14" s="254"/>
      <c r="C14" s="254"/>
      <c r="D14" s="417"/>
    </row>
    <row r="15" spans="1:5">
      <c r="A15" s="253"/>
      <c r="B15" s="254"/>
      <c r="C15" s="254"/>
      <c r="D15" s="255"/>
    </row>
    <row r="16" spans="1:5" ht="31.5">
      <c r="A16" s="256" t="s">
        <v>154</v>
      </c>
      <c r="B16" s="256" t="s">
        <v>227</v>
      </c>
      <c r="C16" s="257" t="s">
        <v>290</v>
      </c>
      <c r="D16" s="256" t="s">
        <v>291</v>
      </c>
    </row>
    <row r="17" spans="1:6" ht="55.5" customHeight="1">
      <c r="A17" s="256">
        <v>1</v>
      </c>
      <c r="B17" s="258" t="s">
        <v>292</v>
      </c>
      <c r="C17" s="258" t="s">
        <v>450</v>
      </c>
      <c r="D17" s="261"/>
      <c r="F17" s="246">
        <f>IF(D17="Yes",1,0)</f>
        <v>0</v>
      </c>
    </row>
    <row r="18" spans="1:6" ht="31.5">
      <c r="A18" s="256">
        <v>2</v>
      </c>
      <c r="B18" s="258" t="s">
        <v>293</v>
      </c>
      <c r="C18" s="258" t="s">
        <v>301</v>
      </c>
      <c r="D18" s="261"/>
      <c r="F18" s="246">
        <f t="shared" ref="F18:F27" si="0">IF(D18="Yes",1,0)</f>
        <v>0</v>
      </c>
    </row>
    <row r="19" spans="1:6" ht="31.5">
      <c r="A19" s="256">
        <v>3</v>
      </c>
      <c r="B19" s="258" t="s">
        <v>294</v>
      </c>
      <c r="C19" s="258" t="s">
        <v>301</v>
      </c>
      <c r="D19" s="261"/>
      <c r="F19" s="246">
        <f t="shared" si="0"/>
        <v>0</v>
      </c>
    </row>
    <row r="20" spans="1:6" ht="31.5">
      <c r="A20" s="256">
        <v>4</v>
      </c>
      <c r="B20" s="258" t="s">
        <v>295</v>
      </c>
      <c r="C20" s="258" t="s">
        <v>299</v>
      </c>
      <c r="D20" s="261"/>
      <c r="F20" s="246">
        <f t="shared" si="0"/>
        <v>0</v>
      </c>
    </row>
    <row r="21" spans="1:6" ht="31.5">
      <c r="A21" s="256">
        <v>5</v>
      </c>
      <c r="B21" s="258" t="s">
        <v>296</v>
      </c>
      <c r="C21" s="258" t="s">
        <v>453</v>
      </c>
      <c r="D21" s="261"/>
      <c r="F21" s="246">
        <f t="shared" si="0"/>
        <v>0</v>
      </c>
    </row>
    <row r="22" spans="1:6" ht="31.5">
      <c r="A22" s="256">
        <v>6</v>
      </c>
      <c r="B22" s="258" t="s">
        <v>298</v>
      </c>
      <c r="C22" s="258" t="s">
        <v>297</v>
      </c>
      <c r="D22" s="261"/>
      <c r="F22" s="246">
        <f t="shared" si="0"/>
        <v>0</v>
      </c>
    </row>
    <row r="23" spans="1:6" ht="47.25">
      <c r="A23" s="256">
        <v>7</v>
      </c>
      <c r="B23" s="258" t="s">
        <v>300</v>
      </c>
      <c r="C23" s="258" t="s">
        <v>305</v>
      </c>
      <c r="D23" s="261"/>
      <c r="F23" s="246">
        <f t="shared" si="0"/>
        <v>0</v>
      </c>
    </row>
    <row r="24" spans="1:6" ht="31.5">
      <c r="A24" s="256">
        <v>8</v>
      </c>
      <c r="B24" s="258" t="s">
        <v>302</v>
      </c>
      <c r="C24" s="258" t="s">
        <v>456</v>
      </c>
      <c r="D24" s="261" t="s">
        <v>174</v>
      </c>
    </row>
    <row r="25" spans="1:6" ht="37.5" customHeight="1">
      <c r="A25" s="256">
        <v>9</v>
      </c>
      <c r="B25" s="258" t="s">
        <v>452</v>
      </c>
      <c r="C25" s="258" t="s">
        <v>454</v>
      </c>
      <c r="D25" s="261"/>
    </row>
    <row r="26" spans="1:6" ht="63">
      <c r="A26" s="256">
        <v>10</v>
      </c>
      <c r="B26" s="513" t="s">
        <v>451</v>
      </c>
      <c r="C26" s="513" t="s">
        <v>455</v>
      </c>
      <c r="D26" s="261"/>
    </row>
    <row r="27" spans="1:6">
      <c r="A27" s="256">
        <v>11</v>
      </c>
      <c r="D27" s="261"/>
      <c r="F27" s="246">
        <f t="shared" si="0"/>
        <v>0</v>
      </c>
    </row>
    <row r="28" spans="1:6">
      <c r="A28" s="259"/>
      <c r="B28" s="260"/>
      <c r="C28" s="260"/>
      <c r="D28" s="259"/>
    </row>
    <row r="29" spans="1:6">
      <c r="A29" s="259"/>
      <c r="B29" s="260"/>
      <c r="C29" s="260"/>
      <c r="D29" s="259"/>
    </row>
    <row r="30" spans="1:6">
      <c r="A30" s="215" t="s">
        <v>5</v>
      </c>
      <c r="B30" s="216" t="e">
        <v>#REF!</v>
      </c>
      <c r="C30" s="214" t="s">
        <v>3</v>
      </c>
      <c r="D30" s="210" t="s">
        <v>228</v>
      </c>
    </row>
    <row r="31" spans="1:6">
      <c r="A31" s="215" t="s">
        <v>6</v>
      </c>
      <c r="B31" s="217" t="s">
        <v>228</v>
      </c>
      <c r="C31" s="214" t="s">
        <v>4</v>
      </c>
      <c r="D31" s="210" t="s">
        <v>228</v>
      </c>
    </row>
  </sheetData>
  <sheetProtection selectLockedCells="1"/>
  <mergeCells count="6">
    <mergeCell ref="B13:C13"/>
    <mergeCell ref="A1:D1"/>
    <mergeCell ref="A2:C2"/>
    <mergeCell ref="A5:D5"/>
    <mergeCell ref="A7:D7"/>
    <mergeCell ref="A9:C9"/>
  </mergeCells>
  <dataValidations count="1">
    <dataValidation type="list" allowBlank="1" showInputMessage="1" showErrorMessage="1" sqref="D17:D27" xr:uid="{7D842B53-F655-476C-917E-138426792602}">
      <formula1>"Yes,No"</formula1>
    </dataValidation>
  </dataValidations>
  <pageMargins left="0.7" right="0.7" top="0.75" bottom="0.75" header="0.3" footer="0.3"/>
  <pageSetup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26</vt:i4>
      </vt:variant>
    </vt:vector>
  </HeadingPairs>
  <TitlesOfParts>
    <vt:vector size="57" baseType="lpstr">
      <vt:lpstr>Basic</vt:lpstr>
      <vt:lpstr>Cover</vt:lpstr>
      <vt:lpstr>Instructions</vt:lpstr>
      <vt:lpstr>Names of Bidder</vt:lpstr>
      <vt:lpstr>Bid Form 1st Envelope</vt:lpstr>
      <vt:lpstr>Attach-1</vt:lpstr>
      <vt:lpstr>Attach-2</vt:lpstr>
      <vt:lpstr>Attach 3(JV)</vt:lpstr>
      <vt:lpstr>Attach-3 (QR)</vt:lpstr>
      <vt:lpstr>Attach 3(QR)</vt:lpstr>
      <vt:lpstr>Attach 4</vt:lpstr>
      <vt:lpstr>Attach 4(A)</vt:lpstr>
      <vt:lpstr>Attach 4 (B)</vt:lpstr>
      <vt:lpstr>Attach 5</vt:lpstr>
      <vt:lpstr>Attach 5A</vt:lpstr>
      <vt:lpstr>Attach 6</vt:lpstr>
      <vt:lpstr>Attach 7</vt:lpstr>
      <vt:lpstr>Attach-8</vt:lpstr>
      <vt:lpstr>Attach 9</vt:lpstr>
      <vt:lpstr>Attach 10</vt:lpstr>
      <vt:lpstr>Attach 11</vt:lpstr>
      <vt:lpstr>Attach 12</vt:lpstr>
      <vt:lpstr>Attach 13</vt:lpstr>
      <vt:lpstr>Attach  14</vt:lpstr>
      <vt:lpstr>Attach 15</vt:lpstr>
      <vt:lpstr>Attach 16</vt:lpstr>
      <vt:lpstr>Attach 17 </vt:lpstr>
      <vt:lpstr>Attach 18</vt:lpstr>
      <vt:lpstr>Attach 19</vt:lpstr>
      <vt:lpstr>Attach 22</vt:lpstr>
      <vt:lpstr>Attach Checklist</vt:lpstr>
      <vt:lpstr>'Attach  14'!Print_Area</vt:lpstr>
      <vt:lpstr>'Attach 10'!Print_Area</vt:lpstr>
      <vt:lpstr>'Attach 11'!Print_Area</vt:lpstr>
      <vt:lpstr>'Attach 12'!Print_Area</vt:lpstr>
      <vt:lpstr>'Attach 13'!Print_Area</vt:lpstr>
      <vt:lpstr>'Attach 15'!Print_Area</vt:lpstr>
      <vt:lpstr>'Attach 16'!Print_Area</vt:lpstr>
      <vt:lpstr>'Attach 17 '!Print_Area</vt:lpstr>
      <vt:lpstr>'Attach 19'!Print_Area</vt:lpstr>
      <vt:lpstr>'Attach 3(JV)'!Print_Area</vt:lpstr>
      <vt:lpstr>'Attach 4'!Print_Area</vt:lpstr>
      <vt:lpstr>'Attach 4 (B)'!Print_Area</vt:lpstr>
      <vt:lpstr>'Attach 4(A)'!Print_Area</vt:lpstr>
      <vt:lpstr>'Attach 5'!Print_Area</vt:lpstr>
      <vt:lpstr>'Attach 5A'!Print_Area</vt:lpstr>
      <vt:lpstr>'Attach 6'!Print_Area</vt:lpstr>
      <vt:lpstr>'Attach 7'!Print_Area</vt:lpstr>
      <vt:lpstr>'Attach 9'!Print_Area</vt:lpstr>
      <vt:lpstr>'Attach-1'!Print_Area</vt:lpstr>
      <vt:lpstr>'Attach-2'!Print_Area</vt:lpstr>
      <vt:lpstr>'Attach-3 (QR)'!Print_Area</vt:lpstr>
      <vt:lpstr>'Attach-8'!Print_Area</vt:lpstr>
      <vt:lpstr>'Bid Form 1st Envelope'!Print_Area</vt:lpstr>
      <vt:lpstr>Instructions!Print_Area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Ashok Kumar Meena {अशोक कुमार मीना}</cp:lastModifiedBy>
  <cp:lastPrinted>2025-03-10T06:28:59Z</cp:lastPrinted>
  <dcterms:created xsi:type="dcterms:W3CDTF">2010-09-27T08:09:01Z</dcterms:created>
  <dcterms:modified xsi:type="dcterms:W3CDTF">2025-04-01T12:27:50Z</dcterms:modified>
</cp:coreProperties>
</file>